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fs\Javna naročila evidenca\Naročila 2021\Javna narocila 2025\INTERVENTNA RADIOLOGIJA 2025\RAZISKAVA TRGA\"/>
    </mc:Choice>
  </mc:AlternateContent>
  <xr:revisionPtr revIDLastSave="0" documentId="13_ncr:1_{5CBFDFFA-6FCA-4BFF-9322-3DA0198D8242}" xr6:coauthVersionLast="47" xr6:coauthVersionMax="47" xr10:uidLastSave="{00000000-0000-0000-0000-000000000000}"/>
  <bookViews>
    <workbookView xWindow="-120" yWindow="-120" windowWidth="29040" windowHeight="17520" tabRatio="500" xr2:uid="{00000000-000D-0000-FFFF-FFFF00000000}"/>
  </bookViews>
  <sheets>
    <sheet name="OBR_10" sheetId="1" r:id="rId1"/>
  </sheets>
  <definedNames>
    <definedName name="_xlnm._FilterDatabase" localSheetId="0" hidden="1">OBR_10!$A$5:$AL$5</definedName>
    <definedName name="_xlnm.Print_Titles" localSheetId="0">OBR_10!$5:$5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R315" i="1" l="1"/>
  <c r="Q315" i="1"/>
  <c r="R313" i="1"/>
  <c r="Q313" i="1"/>
  <c r="R311" i="1"/>
  <c r="Q311" i="1"/>
  <c r="R309" i="1"/>
  <c r="Q309" i="1"/>
  <c r="R307" i="1"/>
  <c r="Q307" i="1"/>
  <c r="R305" i="1"/>
  <c r="Q305" i="1"/>
  <c r="R303" i="1"/>
  <c r="Q303" i="1"/>
  <c r="R300" i="1"/>
  <c r="Q300" i="1"/>
  <c r="R301" i="1"/>
  <c r="R298" i="1"/>
  <c r="Q298" i="1"/>
  <c r="R297" i="1"/>
  <c r="Q297" i="1"/>
  <c r="R295" i="1"/>
  <c r="Q295" i="1"/>
  <c r="R293" i="1"/>
  <c r="Q293" i="1"/>
  <c r="R291" i="1"/>
  <c r="Q291" i="1"/>
  <c r="R289" i="1"/>
  <c r="Q289" i="1"/>
  <c r="R287" i="1"/>
  <c r="Q287" i="1"/>
  <c r="R285" i="1"/>
  <c r="Q285" i="1"/>
  <c r="R283" i="1"/>
  <c r="Q283" i="1"/>
  <c r="R281" i="1"/>
  <c r="Q281" i="1"/>
  <c r="R279" i="1"/>
  <c r="Q279" i="1"/>
  <c r="R277" i="1"/>
  <c r="Q277" i="1"/>
  <c r="R275" i="1"/>
  <c r="Q275" i="1"/>
  <c r="R273" i="1"/>
  <c r="Q273" i="1"/>
  <c r="R271" i="1"/>
  <c r="Q271" i="1"/>
  <c r="R269" i="1"/>
  <c r="Q269" i="1"/>
  <c r="R267" i="1"/>
  <c r="Q267" i="1"/>
  <c r="R265" i="1"/>
  <c r="Q265" i="1"/>
  <c r="R264" i="1"/>
  <c r="Q264" i="1"/>
  <c r="R262" i="1"/>
  <c r="Q262" i="1"/>
  <c r="R260" i="1"/>
  <c r="Q260" i="1"/>
  <c r="R258" i="1"/>
  <c r="Q258" i="1"/>
  <c r="R256" i="1"/>
  <c r="Q256" i="1"/>
  <c r="R254" i="1"/>
  <c r="Q254" i="1"/>
  <c r="R252" i="1"/>
  <c r="Q252" i="1"/>
  <c r="R250" i="1"/>
  <c r="Q250" i="1"/>
  <c r="R248" i="1"/>
  <c r="Q248" i="1"/>
  <c r="R246" i="1"/>
  <c r="Q246" i="1"/>
  <c r="R244" i="1"/>
  <c r="Q244" i="1"/>
  <c r="R242" i="1"/>
  <c r="Q242" i="1"/>
  <c r="R241" i="1"/>
  <c r="Q241" i="1"/>
  <c r="R240" i="1"/>
  <c r="Q240" i="1"/>
  <c r="R239" i="1"/>
  <c r="Q239" i="1"/>
  <c r="R238" i="1"/>
  <c r="Q238" i="1"/>
  <c r="R236" i="1"/>
  <c r="Q236" i="1"/>
  <c r="R234" i="1"/>
  <c r="Q234" i="1"/>
  <c r="R232" i="1"/>
  <c r="Q232" i="1"/>
  <c r="R230" i="1"/>
  <c r="Q230" i="1"/>
  <c r="R228" i="1"/>
  <c r="Q228" i="1"/>
  <c r="R226" i="1"/>
  <c r="Q226" i="1"/>
  <c r="R224" i="1"/>
  <c r="Q224" i="1"/>
  <c r="R223" i="1"/>
  <c r="Q223" i="1"/>
  <c r="R222" i="1"/>
  <c r="Q222" i="1"/>
  <c r="R221" i="1"/>
  <c r="Q221" i="1"/>
  <c r="R219" i="1"/>
  <c r="Q219" i="1"/>
  <c r="R218" i="1"/>
  <c r="Q218" i="1"/>
  <c r="R217" i="1"/>
  <c r="Q217" i="1"/>
  <c r="R216" i="1"/>
  <c r="Q216" i="1"/>
  <c r="R214" i="1"/>
  <c r="Q214" i="1"/>
  <c r="R212" i="1"/>
  <c r="Q212" i="1"/>
  <c r="R210" i="1"/>
  <c r="Q210" i="1"/>
  <c r="R208" i="1"/>
  <c r="Q208" i="1"/>
  <c r="R206" i="1"/>
  <c r="Q206" i="1"/>
  <c r="R204" i="1"/>
  <c r="Q204" i="1"/>
  <c r="R202" i="1"/>
  <c r="Q202" i="1"/>
  <c r="R200" i="1"/>
  <c r="Q200" i="1"/>
  <c r="R198" i="1"/>
  <c r="Q198" i="1"/>
  <c r="R196" i="1"/>
  <c r="Q196" i="1"/>
  <c r="R194" i="1"/>
  <c r="Q194" i="1"/>
  <c r="R192" i="1"/>
  <c r="Q192" i="1"/>
  <c r="R190" i="1"/>
  <c r="Q190" i="1"/>
  <c r="R188" i="1"/>
  <c r="Q188" i="1"/>
  <c r="R187" i="1"/>
  <c r="Q187" i="1"/>
  <c r="R185" i="1"/>
  <c r="Q185" i="1"/>
  <c r="R183" i="1"/>
  <c r="Q183" i="1"/>
  <c r="R181" i="1"/>
  <c r="Q181" i="1"/>
  <c r="R179" i="1"/>
  <c r="Q179" i="1"/>
  <c r="R177" i="1"/>
  <c r="Q177" i="1"/>
  <c r="R175" i="1"/>
  <c r="Q175" i="1"/>
  <c r="R173" i="1"/>
  <c r="Q173" i="1"/>
  <c r="R171" i="1"/>
  <c r="Q171" i="1"/>
  <c r="R169" i="1"/>
  <c r="Q169" i="1"/>
  <c r="R167" i="1"/>
  <c r="Q167" i="1"/>
  <c r="R165" i="1"/>
  <c r="Q165" i="1"/>
  <c r="R163" i="1"/>
  <c r="Q163" i="1"/>
  <c r="R161" i="1"/>
  <c r="Q161" i="1"/>
  <c r="R159" i="1"/>
  <c r="Q159" i="1"/>
  <c r="R157" i="1"/>
  <c r="Q157" i="1"/>
  <c r="R155" i="1"/>
  <c r="Q155" i="1"/>
  <c r="R153" i="1"/>
  <c r="Q153" i="1"/>
  <c r="R151" i="1"/>
  <c r="Q151" i="1"/>
  <c r="R149" i="1"/>
  <c r="Q149" i="1"/>
  <c r="R147" i="1"/>
  <c r="Q147" i="1"/>
  <c r="R145" i="1"/>
  <c r="Q145" i="1"/>
  <c r="R143" i="1"/>
  <c r="Q143" i="1"/>
  <c r="R141" i="1"/>
  <c r="Q141" i="1"/>
  <c r="R139" i="1"/>
  <c r="Q139" i="1"/>
  <c r="R137" i="1"/>
  <c r="Q137" i="1"/>
  <c r="R135" i="1"/>
  <c r="Q135" i="1"/>
  <c r="R133" i="1"/>
  <c r="Q133" i="1"/>
  <c r="R131" i="1"/>
  <c r="Q131" i="1"/>
  <c r="R129" i="1"/>
  <c r="Q129" i="1"/>
  <c r="R127" i="1"/>
  <c r="Q127" i="1"/>
  <c r="R125" i="1"/>
  <c r="Q125" i="1"/>
  <c r="R123" i="1"/>
  <c r="Q123" i="1"/>
  <c r="R121" i="1"/>
  <c r="Q121" i="1"/>
  <c r="R119" i="1"/>
  <c r="Q119" i="1"/>
  <c r="R118" i="1"/>
  <c r="Q118" i="1"/>
  <c r="R116" i="1"/>
  <c r="Q116" i="1"/>
  <c r="R114" i="1"/>
  <c r="Q114" i="1"/>
  <c r="R112" i="1"/>
  <c r="Q112" i="1"/>
  <c r="R110" i="1"/>
  <c r="Q110" i="1"/>
  <c r="R108" i="1"/>
  <c r="Q108" i="1"/>
  <c r="R106" i="1"/>
  <c r="Q106" i="1"/>
  <c r="R104" i="1"/>
  <c r="Q104" i="1"/>
  <c r="R102" i="1"/>
  <c r="Q102" i="1"/>
  <c r="R100" i="1"/>
  <c r="Q100" i="1"/>
  <c r="R98" i="1"/>
  <c r="Q98" i="1"/>
  <c r="R96" i="1"/>
  <c r="Q96" i="1"/>
  <c r="R94" i="1"/>
  <c r="Q94" i="1"/>
  <c r="R92" i="1"/>
  <c r="Q92" i="1"/>
  <c r="R90" i="1"/>
  <c r="Q90" i="1"/>
  <c r="R88" i="1"/>
  <c r="Q88" i="1"/>
  <c r="R86" i="1"/>
  <c r="Q86" i="1"/>
  <c r="R84" i="1"/>
  <c r="Q84" i="1"/>
  <c r="R82" i="1"/>
  <c r="Q82" i="1"/>
  <c r="R80" i="1"/>
  <c r="Q80" i="1"/>
  <c r="R78" i="1"/>
  <c r="Q78" i="1"/>
  <c r="R76" i="1"/>
  <c r="Q76" i="1"/>
  <c r="R74" i="1"/>
  <c r="Q74" i="1"/>
  <c r="R72" i="1"/>
  <c r="Q72" i="1"/>
  <c r="R70" i="1"/>
  <c r="Q70" i="1"/>
  <c r="R68" i="1"/>
  <c r="Q68" i="1"/>
  <c r="R66" i="1"/>
  <c r="Q66" i="1"/>
  <c r="R64" i="1"/>
  <c r="Q64" i="1"/>
  <c r="R62" i="1"/>
  <c r="Q62" i="1"/>
  <c r="R61" i="1"/>
  <c r="Q61" i="1"/>
  <c r="R59" i="1"/>
  <c r="Q59" i="1"/>
  <c r="R57" i="1"/>
  <c r="Q57" i="1"/>
  <c r="R55" i="1"/>
  <c r="Q55" i="1"/>
  <c r="R53" i="1"/>
  <c r="Q53" i="1"/>
  <c r="R51" i="1"/>
  <c r="Q51" i="1"/>
  <c r="R49" i="1"/>
  <c r="Q49" i="1"/>
  <c r="R47" i="1"/>
  <c r="Q47" i="1"/>
  <c r="R45" i="1"/>
  <c r="Q45" i="1"/>
  <c r="R43" i="1"/>
  <c r="Q43" i="1"/>
  <c r="R41" i="1"/>
  <c r="Q41" i="1"/>
  <c r="R39" i="1"/>
  <c r="Q39" i="1"/>
  <c r="R37" i="1"/>
  <c r="Q37" i="1"/>
  <c r="R35" i="1"/>
  <c r="Q35" i="1"/>
  <c r="R33" i="1"/>
  <c r="Q33" i="1"/>
  <c r="R31" i="1"/>
  <c r="Q31" i="1"/>
  <c r="R30" i="1"/>
  <c r="Q30" i="1"/>
  <c r="R28" i="1"/>
  <c r="Q28" i="1"/>
  <c r="R26" i="1"/>
  <c r="Q26" i="1"/>
  <c r="R24" i="1"/>
  <c r="Q24" i="1"/>
  <c r="R22" i="1"/>
  <c r="Q22" i="1"/>
  <c r="R20" i="1"/>
  <c r="Q20" i="1"/>
  <c r="R18" i="1"/>
  <c r="Q18" i="1"/>
  <c r="R16" i="1"/>
  <c r="Q16" i="1"/>
  <c r="R14" i="1"/>
  <c r="Q14" i="1"/>
  <c r="R12" i="1"/>
  <c r="Q12" i="1"/>
  <c r="R10" i="1"/>
  <c r="Q10" i="1"/>
  <c r="R8" i="1"/>
  <c r="Q8" i="1"/>
  <c r="R6" i="1"/>
  <c r="Q6" i="1"/>
  <c r="Q301" i="1" l="1"/>
  <c r="R268" i="1" l="1"/>
  <c r="Q268" i="1"/>
  <c r="R274" i="1"/>
  <c r="Q274" i="1"/>
  <c r="R272" i="1"/>
  <c r="Q272" i="1"/>
  <c r="R270" i="1"/>
  <c r="Q270" i="1"/>
  <c r="R304" i="1"/>
  <c r="Q304" i="1"/>
  <c r="R276" i="1"/>
  <c r="Q276" i="1"/>
  <c r="R158" i="1"/>
  <c r="Q158" i="1"/>
  <c r="Q182" i="1"/>
  <c r="Q170" i="1"/>
  <c r="R170" i="1"/>
  <c r="R299" i="1" l="1"/>
  <c r="Q189" i="1"/>
  <c r="R189" i="1"/>
  <c r="R182" i="1"/>
  <c r="R314" i="1" l="1"/>
  <c r="Q314" i="1"/>
  <c r="R312" i="1"/>
  <c r="Q312" i="1"/>
  <c r="R310" i="1"/>
  <c r="Q310" i="1"/>
  <c r="R308" i="1"/>
  <c r="Q308" i="1"/>
  <c r="Q299" i="1"/>
  <c r="R292" i="1"/>
  <c r="Q292" i="1"/>
  <c r="Q288" i="1"/>
  <c r="R288" i="1" s="1"/>
  <c r="Q286" i="1"/>
  <c r="R286" i="1" s="1"/>
  <c r="Q261" i="1"/>
  <c r="R261" i="1"/>
  <c r="Q245" i="1"/>
  <c r="R245" i="1" s="1"/>
  <c r="Q296" i="1"/>
  <c r="R296" i="1"/>
  <c r="Q294" i="1"/>
  <c r="R294" i="1"/>
  <c r="Q249" i="1"/>
  <c r="R249" i="1" s="1"/>
  <c r="Q233" i="1"/>
  <c r="R233" i="1"/>
  <c r="Q231" i="1"/>
  <c r="R231" i="1"/>
  <c r="Q215" i="1"/>
  <c r="R215" i="1"/>
  <c r="Q140" i="1"/>
  <c r="Q63" i="1"/>
  <c r="R63" i="1"/>
  <c r="Q243" i="1" l="1"/>
  <c r="R154" i="1"/>
  <c r="R156" i="1"/>
  <c r="Q154" i="1"/>
  <c r="Q156" i="1"/>
  <c r="Q220" i="1"/>
  <c r="R220" i="1"/>
  <c r="R140" i="1"/>
  <c r="Q150" i="1"/>
  <c r="R150" i="1"/>
  <c r="Q148" i="1"/>
  <c r="R148" i="1"/>
  <c r="R243" i="1" l="1"/>
  <c r="Q122" i="1" l="1"/>
  <c r="R83" i="1"/>
  <c r="Q83" i="1"/>
  <c r="R52" i="1" l="1"/>
  <c r="R38" i="1"/>
  <c r="Q34" i="1"/>
  <c r="Q25" i="1"/>
  <c r="R25" i="1"/>
  <c r="Q21" i="1" l="1"/>
  <c r="R21" i="1"/>
  <c r="Q316" i="1"/>
  <c r="Q306" i="1"/>
  <c r="Q290" i="1"/>
  <c r="R290" i="1" s="1"/>
  <c r="Q284" i="1"/>
  <c r="R284" i="1" s="1"/>
  <c r="Q282" i="1"/>
  <c r="R282" i="1" s="1"/>
  <c r="Q280" i="1"/>
  <c r="R280" i="1" s="1"/>
  <c r="Q278" i="1"/>
  <c r="R278" i="1" s="1"/>
  <c r="Q266" i="1"/>
  <c r="Q263" i="1"/>
  <c r="R263" i="1" s="1"/>
  <c r="Q259" i="1"/>
  <c r="R259" i="1" s="1"/>
  <c r="Q257" i="1"/>
  <c r="R257" i="1" s="1"/>
  <c r="Q255" i="1"/>
  <c r="R255" i="1" s="1"/>
  <c r="Q253" i="1"/>
  <c r="R253" i="1" s="1"/>
  <c r="Q251" i="1"/>
  <c r="R251" i="1" s="1"/>
  <c r="Q247" i="1"/>
  <c r="Q237" i="1"/>
  <c r="Q235" i="1"/>
  <c r="Q229" i="1"/>
  <c r="Q227" i="1"/>
  <c r="Q213" i="1"/>
  <c r="Q211" i="1"/>
  <c r="Q209" i="1"/>
  <c r="Q207" i="1"/>
  <c r="Q205" i="1"/>
  <c r="Q203" i="1"/>
  <c r="Q201" i="1"/>
  <c r="Q199" i="1"/>
  <c r="Q197" i="1"/>
  <c r="Q195" i="1"/>
  <c r="Q193" i="1"/>
  <c r="Q191" i="1"/>
  <c r="Q186" i="1"/>
  <c r="Q184" i="1"/>
  <c r="Q180" i="1"/>
  <c r="Q178" i="1"/>
  <c r="Q176" i="1"/>
  <c r="Q174" i="1"/>
  <c r="Q172" i="1"/>
  <c r="Q168" i="1"/>
  <c r="Q166" i="1"/>
  <c r="Q164" i="1"/>
  <c r="Q162" i="1"/>
  <c r="Q160" i="1"/>
  <c r="Q152" i="1"/>
  <c r="Q146" i="1"/>
  <c r="Q144" i="1"/>
  <c r="Q142" i="1"/>
  <c r="Q138" i="1"/>
  <c r="Q136" i="1"/>
  <c r="Q134" i="1"/>
  <c r="Q132" i="1"/>
  <c r="Q130" i="1"/>
  <c r="Q128" i="1"/>
  <c r="Q126" i="1"/>
  <c r="Q124" i="1"/>
  <c r="Q117" i="1"/>
  <c r="Q115" i="1"/>
  <c r="Q113" i="1"/>
  <c r="Q111" i="1"/>
  <c r="Q109" i="1"/>
  <c r="Q107" i="1"/>
  <c r="Q105" i="1"/>
  <c r="Q103" i="1"/>
  <c r="Q101" i="1"/>
  <c r="Q99" i="1"/>
  <c r="Q97" i="1"/>
  <c r="Q95" i="1"/>
  <c r="Q93" i="1"/>
  <c r="Q91" i="1"/>
  <c r="Q89" i="1"/>
  <c r="Q87" i="1"/>
  <c r="Q85" i="1"/>
  <c r="Q81" i="1"/>
  <c r="Q79" i="1"/>
  <c r="Q77" i="1"/>
  <c r="Q75" i="1"/>
  <c r="Q73" i="1"/>
  <c r="Q71" i="1"/>
  <c r="Q69" i="1"/>
  <c r="Q67" i="1"/>
  <c r="Q65" i="1"/>
  <c r="Q60" i="1"/>
  <c r="Q58" i="1"/>
  <c r="Q56" i="1"/>
  <c r="Q54" i="1"/>
  <c r="Q52" i="1"/>
  <c r="Q50" i="1"/>
  <c r="Q48" i="1"/>
  <c r="Q46" i="1"/>
  <c r="Q44" i="1"/>
  <c r="Q42" i="1"/>
  <c r="Q40" i="1"/>
  <c r="Q38" i="1"/>
  <c r="Q36" i="1"/>
  <c r="Q32" i="1"/>
  <c r="Q29" i="1"/>
  <c r="Q27" i="1"/>
  <c r="Q23" i="1"/>
  <c r="Q19" i="1"/>
  <c r="Q17" i="1"/>
  <c r="Q15" i="1"/>
  <c r="Q13" i="1"/>
  <c r="R15" i="1"/>
  <c r="Q11" i="1"/>
  <c r="Q9" i="1"/>
  <c r="Q7" i="1"/>
  <c r="Q302" i="1" l="1"/>
  <c r="Q225" i="1"/>
  <c r="Q120" i="1"/>
  <c r="R306" i="1"/>
  <c r="R266" i="1"/>
  <c r="R213" i="1"/>
  <c r="R207" i="1"/>
  <c r="R199" i="1"/>
  <c r="R186" i="1"/>
  <c r="R184" i="1"/>
  <c r="R164" i="1"/>
  <c r="R162" i="1"/>
  <c r="R144" i="1"/>
  <c r="R58" i="1"/>
  <c r="R56" i="1"/>
  <c r="R23" i="1"/>
  <c r="R17" i="1"/>
  <c r="R229" i="1" l="1"/>
  <c r="R227" i="1"/>
  <c r="R209" i="1"/>
  <c r="R205" i="1"/>
  <c r="R203" i="1"/>
  <c r="R193" i="1"/>
  <c r="R191" i="1"/>
  <c r="R174" i="1"/>
  <c r="R172" i="1"/>
  <c r="R168" i="1"/>
  <c r="R152" i="1"/>
  <c r="R142" i="1"/>
  <c r="R126" i="1"/>
  <c r="R124" i="1"/>
  <c r="R103" i="1"/>
  <c r="R79" i="1"/>
  <c r="R77" i="1"/>
  <c r="R73" i="1"/>
  <c r="R46" i="1"/>
  <c r="R42" i="1"/>
  <c r="R40" i="1"/>
  <c r="R36" i="1"/>
  <c r="R32" i="1"/>
  <c r="R27" i="1"/>
  <c r="R302" i="1" l="1"/>
  <c r="R176" i="1"/>
  <c r="R132" i="1"/>
  <c r="R120" i="1"/>
  <c r="R91" i="1"/>
  <c r="R81" i="1"/>
  <c r="R11" i="1"/>
  <c r="R316" i="1" l="1"/>
  <c r="R237" i="1"/>
  <c r="R235" i="1"/>
  <c r="R211" i="1"/>
  <c r="R109" i="1"/>
  <c r="R105" i="1"/>
  <c r="R101" i="1"/>
  <c r="R95" i="1"/>
  <c r="R87" i="1"/>
  <c r="R65" i="1"/>
  <c r="R60" i="1"/>
  <c r="R54" i="1"/>
  <c r="R29" i="1"/>
  <c r="R19" i="1"/>
  <c r="R13" i="1"/>
  <c r="R9" i="1"/>
  <c r="R7" i="1"/>
  <c r="R247" i="1" l="1"/>
  <c r="R201" i="1"/>
  <c r="R138" i="1"/>
  <c r="R136" i="1"/>
  <c r="R134" i="1"/>
  <c r="R122" i="1"/>
  <c r="R75" i="1"/>
  <c r="R128" i="1" l="1"/>
  <c r="R166" i="1"/>
  <c r="R85" i="1" l="1"/>
  <c r="R195" i="1"/>
  <c r="R180" i="1"/>
  <c r="R178" i="1"/>
  <c r="R160" i="1"/>
  <c r="R93" i="1"/>
  <c r="R34" i="1"/>
  <c r="R225" i="1" l="1"/>
  <c r="R197" i="1"/>
  <c r="R97" i="1"/>
  <c r="R48" i="1" l="1"/>
  <c r="R50" i="1"/>
  <c r="R67" i="1"/>
  <c r="R69" i="1"/>
  <c r="R71" i="1"/>
  <c r="R89" i="1"/>
  <c r="R99" i="1"/>
  <c r="R107" i="1"/>
  <c r="R111" i="1"/>
  <c r="R113" i="1"/>
  <c r="R115" i="1"/>
  <c r="R117" i="1"/>
  <c r="R130" i="1"/>
  <c r="R146" i="1"/>
  <c r="R44" i="1"/>
</calcChain>
</file>

<file path=xl/sharedStrings.xml><?xml version="1.0" encoding="utf-8"?>
<sst xmlns="http://schemas.openxmlformats.org/spreadsheetml/2006/main" count="707" uniqueCount="543">
  <si>
    <t>INTERVENTNA RADIOLOGIJA</t>
  </si>
  <si>
    <t>SKLOP</t>
  </si>
  <si>
    <t>Šifra</t>
  </si>
  <si>
    <t>Artikel</t>
  </si>
  <si>
    <t>EM</t>
  </si>
  <si>
    <t>Cena na EM brez DDV</t>
  </si>
  <si>
    <t>Stopnja DDV</t>
  </si>
  <si>
    <t>Cena na EM  z DDV</t>
  </si>
  <si>
    <t>Cena pakiranja brez DDV</t>
  </si>
  <si>
    <t>Cena pakiranja z DDV</t>
  </si>
  <si>
    <t>Naziv artikla</t>
  </si>
  <si>
    <t>Kataloška številka</t>
  </si>
  <si>
    <t>Proizvajalec</t>
  </si>
  <si>
    <t>12.02- Igle in ostalo</t>
  </si>
  <si>
    <t>12.02.01-Igle in ostalo</t>
  </si>
  <si>
    <t xml:space="preserve">12.02.01.01- Igle in ostalo </t>
  </si>
  <si>
    <t>12.02.01.01.001</t>
  </si>
  <si>
    <t>12.02.01.01.002</t>
  </si>
  <si>
    <t>12.02.01.01.003</t>
  </si>
  <si>
    <t>12.02.01.01.004</t>
  </si>
  <si>
    <t>12.02.01.01.005</t>
  </si>
  <si>
    <t>12.02.01.01.006</t>
  </si>
  <si>
    <t>12.02.01.01.007</t>
  </si>
  <si>
    <t>12.02.01.01.009</t>
  </si>
  <si>
    <t>12.02.01.01.008</t>
  </si>
  <si>
    <t>12- Material za interventno radiologijo</t>
  </si>
  <si>
    <t>12.01- Drenaže</t>
  </si>
  <si>
    <t>12.01.01-Drenaže</t>
  </si>
  <si>
    <t>12.01.01.01-Drenaže</t>
  </si>
  <si>
    <t>12.01.01.01.001</t>
  </si>
  <si>
    <t>12.01.01.01.002</t>
  </si>
  <si>
    <t>12.01.01.01.003</t>
  </si>
  <si>
    <t>12.01.01.01.004</t>
  </si>
  <si>
    <t>12.01.01.01.005</t>
  </si>
  <si>
    <t>12.03-Žilna uvajala in hemostaza</t>
  </si>
  <si>
    <t>12.03.01-Žilna uvajala in hemostaza</t>
  </si>
  <si>
    <t>12.03.01.01 -Žilna uvajala in hemostaza</t>
  </si>
  <si>
    <t>12.03.01.01.001</t>
  </si>
  <si>
    <t>12.03.01.01.002</t>
  </si>
  <si>
    <t>12.03.01.01.003</t>
  </si>
  <si>
    <t>12.03.01.01.004</t>
  </si>
  <si>
    <t>12.03.01.01.005</t>
  </si>
  <si>
    <t>12.03.01.01.006</t>
  </si>
  <si>
    <t>12.03.01.01.007</t>
  </si>
  <si>
    <t>12.03.01.01.008</t>
  </si>
  <si>
    <t>12.03.01.01.009</t>
  </si>
  <si>
    <t>12.03.01.01.010</t>
  </si>
  <si>
    <t>12.03.01.01.011</t>
  </si>
  <si>
    <t>12.04- Diagnostični katetri</t>
  </si>
  <si>
    <t>12.04.01 - Diagnostični katetri</t>
  </si>
  <si>
    <t>12.04.01.01 - Diagnostični katetri</t>
  </si>
  <si>
    <t>12.04.01.01.001</t>
  </si>
  <si>
    <t>12.04.01.01.002</t>
  </si>
  <si>
    <t>12.04.01.01.003</t>
  </si>
  <si>
    <t>12.04.01.01.004</t>
  </si>
  <si>
    <t>12.04.01.01.005</t>
  </si>
  <si>
    <t>12.04.01.01.008</t>
  </si>
  <si>
    <t>12.04.01.01.009</t>
  </si>
  <si>
    <t>12.04.01.01.010</t>
  </si>
  <si>
    <t>12.04.01.01.011</t>
  </si>
  <si>
    <t>12.04.01.01.012</t>
  </si>
  <si>
    <t>12.04.01.01.013</t>
  </si>
  <si>
    <t>12.05-Žice</t>
  </si>
  <si>
    <t>12.05.01-Žice</t>
  </si>
  <si>
    <t>12.05.01.01-Žice</t>
  </si>
  <si>
    <t>12.05.01.01.001</t>
  </si>
  <si>
    <t>12.05.01.01.002</t>
  </si>
  <si>
    <t>12.05.01.01.003</t>
  </si>
  <si>
    <t>12.05.01.01.004</t>
  </si>
  <si>
    <t>12.05.01.01.005</t>
  </si>
  <si>
    <t>12.05.01.01.006</t>
  </si>
  <si>
    <t>12.05.01.01.007</t>
  </si>
  <si>
    <t>12.05.01.01.008</t>
  </si>
  <si>
    <t>12.05.01.01.009</t>
  </si>
  <si>
    <t>12.05.01.01.010</t>
  </si>
  <si>
    <t>12.05.01.01.011</t>
  </si>
  <si>
    <t>12.05.01.01.012</t>
  </si>
  <si>
    <t>12.05.01.01.013</t>
  </si>
  <si>
    <t>12.05.01.01.014</t>
  </si>
  <si>
    <t>12.06- Balonski katetri</t>
  </si>
  <si>
    <t>12.06.01- Balonski katetri</t>
  </si>
  <si>
    <t>12.06.01.01- Balonski katetri</t>
  </si>
  <si>
    <t>12.06.01.01.001</t>
  </si>
  <si>
    <t>12.06.01.01.002</t>
  </si>
  <si>
    <t>12.06.01.01.003</t>
  </si>
  <si>
    <t>12.06.01.01.004</t>
  </si>
  <si>
    <t>12.06.01.01.005</t>
  </si>
  <si>
    <t>12.06.01.01.006</t>
  </si>
  <si>
    <t>PTA RX SEMIKOMPLIANTNI BALONSKI KATETER
Nizkoprofilen kateter za sistem hitre izmenjave RX, konusno oblikovana konica, radiopačna markerja na balonu, omogoča hitre inflacije in deflacije, odporen na deformacije ('kinkanje'), zahtevane dimenzije balona: premer 1,25 - 4 mm, dolžine od 20 - 210 mm, možnost krajše in daljše izvedbe katetra, najdaljša minimalno 150 cm.</t>
  </si>
  <si>
    <t>12.06.01.01.007</t>
  </si>
  <si>
    <t>12.06.01.01.008</t>
  </si>
  <si>
    <t>12.06.01.01.009</t>
  </si>
  <si>
    <t>12.06.01.01.010</t>
  </si>
  <si>
    <t>12.06.01.01.011</t>
  </si>
  <si>
    <t>12.06.01.01.012</t>
  </si>
  <si>
    <t>12.06.01.01.013</t>
  </si>
  <si>
    <t>12.06.01.01.014</t>
  </si>
  <si>
    <t>12.06.01.01.015</t>
  </si>
  <si>
    <t>12.06.01.01.016</t>
  </si>
  <si>
    <t>12.07- Žilne opornice</t>
  </si>
  <si>
    <t>12.07.01- Žilne opornice</t>
  </si>
  <si>
    <t>12.07.01.01- Žilne opornice</t>
  </si>
  <si>
    <t>12.07.01.01.001</t>
  </si>
  <si>
    <t>12.07.01.01.002</t>
  </si>
  <si>
    <t>12.07.01.01.003</t>
  </si>
  <si>
    <t>12.07.01.01.004</t>
  </si>
  <si>
    <t>SAMORAZTEZNE ŽILNE OPORNICE na katetru za GW 0,035'' (5, 6 FR) - več premerov, več dolžin
Opornice iz nitinola, dizajna odprtih celic, čimvečja in vdolžno homogena radialna sila, čimboljša fleksibilnost, odporna na deformacije lumna (ne 'kinka'), radiopačni markerji na obeh koncih, dobra vidljivost (radiopačnost) opornice pod diaskopijo, zahtevane dimenzije opornice: premer 5 -14 mm, dolžine 20 – 200 mm, najmanj krajša in daljša izvedba katetra</t>
  </si>
  <si>
    <t>12.07.01.01.005</t>
  </si>
  <si>
    <t>SAMORAZTEZNE ŽILNE OPORNICE na katetru za GW 0,018'' (4 Fr) – AIE, AFS, AP
Samoraztezne žilne opornice, dizajna odprtih celic, čimvečja in vdolžno homogena radialna sila, čimboljša fleksibilnost, odporna na deformacije lumna (ne 'kinka'), radiopačni markerji na obeh koncih (najmanj 4 na vsaki strani), dobra vidljivost (radiopačnost) opornice pod diaskopijo, dovodni sistem omogoča natančno in stabilno postavitev z »anti-jump« tehniko, dimenzije opornice: premer 3 -8 mm, dolžine 30 – 200 mm, kateter v krajši in daljši izvedbi.</t>
  </si>
  <si>
    <t>12.07.01.01.006</t>
  </si>
  <si>
    <t>12.07.01.01.007</t>
  </si>
  <si>
    <t>12.07.01.01.008</t>
  </si>
  <si>
    <t>12.07.01.01.010</t>
  </si>
  <si>
    <t>12.07.01.01.011</t>
  </si>
  <si>
    <t>12.07.01.01.012</t>
  </si>
  <si>
    <t>12.07.01.01.013</t>
  </si>
  <si>
    <t>12.07.01.01.014</t>
  </si>
  <si>
    <t>12.07.01.01.015</t>
  </si>
  <si>
    <t>12.08- Žilne proteze</t>
  </si>
  <si>
    <t>12.08.01- Žilne proteze</t>
  </si>
  <si>
    <t>12.08.01.01-Žilne proteze</t>
  </si>
  <si>
    <t>12.08.01.01.001</t>
  </si>
  <si>
    <t>12.08.01.01.002</t>
  </si>
  <si>
    <t>12.08.01.01.003</t>
  </si>
  <si>
    <t>12.08.01.01.004</t>
  </si>
  <si>
    <t>12.08.01.01.005</t>
  </si>
  <si>
    <t>12.08.01.01.006</t>
  </si>
  <si>
    <t>12.08.01.01.007</t>
  </si>
  <si>
    <t>12.09-Karotidna angioplastika</t>
  </si>
  <si>
    <t>12.09.01-Karotidna angioplastika</t>
  </si>
  <si>
    <t>12.09.01.01-Karotidna angioplastika</t>
  </si>
  <si>
    <t>12.09.01.01.015</t>
  </si>
  <si>
    <t>12.09.01.01.016</t>
  </si>
  <si>
    <t>12.10- Embolizacijska sredstva</t>
  </si>
  <si>
    <t>12.10.01- Embolizacijska sredstva</t>
  </si>
  <si>
    <t>12.10.01.01- Embolizacijska sredstva</t>
  </si>
  <si>
    <t>12.10.01.01.001</t>
  </si>
  <si>
    <t>PARTIKLI
Sferični delci za embolizacijo hipervaskularnih tumorjev in arteriovenskih malformacij, PVA, dimenzije: 90 – 1400 mikronov</t>
  </si>
  <si>
    <t>12.10.01.01.002</t>
  </si>
  <si>
    <t>MIKROSFERE - superselektivni
Mikrosfere - delci za embolizacijo hipervaskularnih tumorjev in arteriovenskih malformacij, hidrogelno jedro z zunanjo prevleko, možnost superselektivne embolizacije, barvno kodiranje velikosti, pakiranje v 2 ml brizgalkah, širok nabor dimenzij: 40 – 1300 mikronov</t>
  </si>
  <si>
    <t>12.10.01.01.003</t>
  </si>
  <si>
    <t>SPIRALE – male žile
Okluzijska spirala za zapiranje žil malih premerov, kompleksna cyclon konfiguracija, iz mehke platine s sintetičnimi nitkami, spirala konusne oblike (t.i. »tornado oblika«, za male žile, MRI kompatibilne.
Dimenzije:
-	debeline 0.018'', premer spiral prok./dist. 3/2 mm do 10/5 mm;
-	debeline 0.035'', premer spiral prok./dist. 4/3 mm do 10/5 mm</t>
  </si>
  <si>
    <t>12.10.01.01.004</t>
  </si>
  <si>
    <t>REPONIBILNE SPIRALE – srednje/velike žile
Okluzijske spirale za zapiranje žil srednjih/velikih premerov, iz mehke platine s sintetičnimi nitkami, okrogla spirala, vidne pod rentgenom, pred-naložene na sistemu za sproščanje, z možnostjo popolne repozicije, MRI kompatibilne. Dimenzije: debeline 0.035'', premer spiral 6 do 20 mm, dolžine 7 in 14 cm.</t>
  </si>
  <si>
    <t>12.10.01.01.006</t>
  </si>
  <si>
    <t>MIKROSPIRALE RAZLIČNIH OBLIK (AVM)
Mikrospirale iz mehke platine s sintetičnimi nitkami, raznličnih oblik, kompatibilna z MRI. Dimenzije: debeline 0.018'', premer spiral od 2 do 12 mm, dolžine od 12 do 52 mm.</t>
  </si>
  <si>
    <t>12.10.01.01.007</t>
  </si>
  <si>
    <t>SPIRALE 0'035'' – velike žile
Spirale iz mehke platine s sintetičnimi nitkami, kompatibilne z MRI, okrogla spirala, za daljši segment žile, funkcija 'gnezda' – za lažje vgnezdenje manjših spiral
Dimenzije: debeline 0.018'', premer spiral 2 do 10 mm, dolžine 3 do 14 cm; debeline 0.035'', premer spiral 3 do 20 mm, dolžine 7 do 20 cm.</t>
  </si>
  <si>
    <t>12.10.01.01.008</t>
  </si>
  <si>
    <t>SPIRALE 0'035'' – visoki pretoki
Okluzijske spirale za embolizacijo visokih pretokov, iz inconel zlitine s sintetičnimi nitkami daljše, MRI kompatibilne. Dimenzije: debeline 0.035'', premer spiral 3 do 20 mm, dolžine 2 do 20 cm.</t>
  </si>
  <si>
    <t>12.10.01.01.009</t>
  </si>
  <si>
    <t>12.10.01.01.011</t>
  </si>
  <si>
    <t>12.10.01.01.012</t>
  </si>
  <si>
    <t>OKLUZIJSKE SPIRALE na sistemu GW 0,018'' – MEHANIČNO SPROŠČANJE (t.i. »DETACHABLE COILS«)
Spirale iz platine za zapiranje žil, z dacron-polimerskimi fibri, dolžine  4 – 60 cm,  premeri  2 – 22 mm, različnih oblik (2D in  diamond   konfiguracije); dolžine 2,3cm, 4,1cm, 5,8cm in 8 cm, diamond oblike, diameter 2/3mm, 2/4mm, 2/5mm in 2/6 mm.</t>
  </si>
  <si>
    <t>12.11- Reševalni seti</t>
  </si>
  <si>
    <t>12.11.01- Reševalni seti</t>
  </si>
  <si>
    <t>12.11.01.01- Reševalni seti</t>
  </si>
  <si>
    <t>12.11.01.01.001</t>
  </si>
  <si>
    <t>12.11.01.01.002</t>
  </si>
  <si>
    <t>12.11.01.01.003</t>
  </si>
  <si>
    <t>12.11.01.01.004</t>
  </si>
  <si>
    <t>ZANKA HELIČNA
Lastnosti: sistem za odstranjevanje tujkov - CoCr zanka, helične oblike in enodelne konstrukcije, radiopačna
Dimenzije: profil 0.014'', premer 2 mm, 4 mm in 7 mm, dolžina katetra 180 cm</t>
  </si>
  <si>
    <t>12.11.01.01.005</t>
  </si>
  <si>
    <t>12.11.01.01.006</t>
  </si>
  <si>
    <t>ZAKLEPNA BRIZGA (zaklepna brizga za ročno aspiracijo trombov, zaklep bata, navojni priklop na kateter)</t>
  </si>
  <si>
    <t>12.11.01.01.007</t>
  </si>
  <si>
    <t>BRIZGA »PIŠTOLA« + VREČKA (aspiracijska brizga za ročno aspiracijo trombov, navojni priklop na 
kateter, mehanizem za večkratno ustvarjanje podtlaka (zunanja ročka/sprožilec/stikalo) in direktna 
vezava (odtok trombov) na drenažno vrečko z nepovratnim ventilom</t>
  </si>
  <si>
    <t>12.12- Set PTA za pripravo pacienta</t>
  </si>
  <si>
    <t>12.12.01- Set PTA za pripravo pacienta</t>
  </si>
  <si>
    <t>12.12.01.01-- Set PTA za pripravo pacienta</t>
  </si>
  <si>
    <t>12.12.01.01.001</t>
  </si>
  <si>
    <t>KOS</t>
  </si>
  <si>
    <t>ZANKA OKROGLA
sistem za odstranjevanje tujkov nitinolska zanka ukrivljena pod kotom, radiopačna, za vodilni kateter 4F - 5F, premera 5 - 35 mm, dolžine 65, 125 in 150 cm.</t>
  </si>
  <si>
    <t>SET ZA ODSTRANITEV -  odstranjevalec vena cava filtra za jugularni pristop, raven z 90° radiopačno nitinol zanko.</t>
  </si>
  <si>
    <t>OKLUZIJSKE SPIRALE na sistemu GW 0,035'' – MEHANIČNO SPROŠČANJE (t.i. »DETACHABLE COILS«)
Spirale iz platine za zapiranje žil, z dacron-polimerskimi fibri, različnih oblik in dolžin:
-	2D oblika: premer 3 – 18 mm, dolžine  4cm - 40cm,
-	 cube konfiguracija: premera 4 – 20 mm, dolžine 6 – 40 cm,
-	 diamond  konfiguracija, premer 4/6/8 mm, dolžine 4,5 cm/9/14cm.
Embolizacijske zanke iz platine, diamant oblike velikost 0,018˝ in 0,035˝. Dolžine v katetru pri 0,018˝ od 23-80 mm. Dolžina v katetru pri 0,035˝ od 30-67mm. ˝Coil pusher˝ celotna dolžina 177 mm, zunanji premer 0,016˝, distalni premer 0,018˝.Kompatibilen z zgoraj omenjenimi zankami. ( "detachable" - z mehaničnim sproščanjem.)</t>
  </si>
  <si>
    <t>Ponudnik</t>
  </si>
  <si>
    <t>OPOMBE</t>
  </si>
  <si>
    <t>12.02.01.01.010</t>
  </si>
  <si>
    <t>12.02.01.01.011</t>
  </si>
  <si>
    <t>12.02.01.01.012</t>
  </si>
  <si>
    <t>12.02.01.01.013</t>
  </si>
  <si>
    <t>12.02.01.01.014</t>
  </si>
  <si>
    <t>12.02.01.01.015</t>
  </si>
  <si>
    <t>12.03.01.01.012</t>
  </si>
  <si>
    <t>12.03.01.01.013</t>
  </si>
  <si>
    <t>12.03.01.01.014</t>
  </si>
  <si>
    <t>12.05.01.01.015</t>
  </si>
  <si>
    <t>12.05.01.01.016</t>
  </si>
  <si>
    <t>12.05.01.01.017</t>
  </si>
  <si>
    <t>12.05.01.01.018</t>
  </si>
  <si>
    <t>12.05.01.01.019</t>
  </si>
  <si>
    <t>12.05.01.01.020</t>
  </si>
  <si>
    <t>12.06.01.01.017</t>
  </si>
  <si>
    <t>12.06.01.01.018</t>
  </si>
  <si>
    <t>12.08.01.01.008</t>
  </si>
  <si>
    <t>12.08.01.01.009</t>
  </si>
  <si>
    <t>12.08.01.01.010</t>
  </si>
  <si>
    <t>12.08.01.01.011</t>
  </si>
  <si>
    <t>12.08.01.01.012</t>
  </si>
  <si>
    <t>12.08.01.01.013</t>
  </si>
  <si>
    <t>12.08.01.01.014</t>
  </si>
  <si>
    <t>12.09.01.01.017</t>
  </si>
  <si>
    <t>BALONSKI KATETER Z ZDRAVILOM OTW ZA GW 0'018'' (4, 5 FR) - DOLGI
Semikomplianten balonski kateter z zdravilom Paclitaksel 3µg/mm2, razmerje zdravilo/nosilec 80/20, nosilec zdravila lipofilen organski ester, biokompatibilen in biorazgradljiv, večplasten nanos premaza, 2 radiopačna markerja, ne potrebuje fizične zaščite pri uvajanju katetra, hiter prenos zdravila v žilno steno (30-60 sek), zahtevane dimenzije balona: premer 2 - 8 mm, dolžina 20 - 200 mm, možnost različnih dolžin katetra, npr. 100/140/150 cm, vrh profila 0,019'', prečni profil 0,035''-0,063''. 
(ali balonski kateter z zdravilom Paclitaksel 2µg/mm2 in nosilcem zdravila polisorbat sorbitolom. 2 radiopačna markerja, hiter prenos zdravila v žilno steno (30 sek), dimenzije balona: premer 4 - 7 mm, dolžina 40 - 220 mm, kateter dolžine 100 cm in 130 cm).</t>
  </si>
  <si>
    <t>BALONSKI KATETER Z ZDRAVILOM OTW ZA GW 0'014'' (4 FR)
Semikomplianten balonski kateter z zdravilom Paclitaksel 3µg/mm2, razmerje zdravilo/nosilec 80/20, nosilec zdravila lipofilen organski ester, biokompatibilen in biorazgradljiv, večplasten nanos premaza, 2 radiopačna markerja, ne potrebuje fizične zaščite pri uvajanju katetra, hiter prenos zdravila v žilno steno (30-60 sek), zahtevane dimenzije balona: premer 1,5 - 4 mm, dolžina 40 - 200 mm, krajša in daljša izvedba katetra - dolžine npr. 100 in 150 cm, vrh profila 0,017'', prečni profil 0,026''-0,042''. ( ali balonski kateter z zdravilom Paclitaksel 2µg/mm2 in nosilcem zdravila polisorbat sorbitolom. 2 radiopačna markerja, hiter prenos zdravila v žilno steno (30 sek), dimenzije balona: premer 2 - 4 mm, dolžina 40 - 150 mm, kateter dolžine 150 cm).</t>
  </si>
  <si>
    <t>SAMORAZTEZNE ŽILNE OPORNICE na katetru za GW 0,035'' (6 FR) – ILIAKE, AFS
Nitinolove žilne opornice iz nitinola, dizajna odprtih celic, čimvečja in vdolžno homogena radialna sila, čimboljša fleksibilnost, odporna na deformacije lumna (ne 'kinka'), radiopačni markerji na obeh koncih (najmanj 4 na vsaki strani), dobra vidljivost (radiopačnost) opornice pod diaskopijo, dovodni sistem, ki zagotavlja sproščanje v »anti-jump« tehniki, natančno pozicioniranje robov z zaprtimi celicami, primeren tudi za »cross-over« tehniko. Zahtevane dimenzije opornice: premer 6 -12 mm, dolžine 30 – 150 mm, krajša in daljša izvedba katetra – npr. 75 in 120 cm. (lahko tudi z multisegmentno konstrukcijo in posebnim "micromesh" dizajnom ki opornici ob dobri fleksibilnosti zagotavljata hkrati tudi visoko radialno silo in optimalno prileganje žilni steni? Žilna opornica, ki ustreza ostalim tehničnim zahtevam se nahaja na katetru dolžine 80 ali 120 cm ki omogoča natačno in kontrolirano sproščanje brez odskakovanja.) (dolžine 20 mm-120 mm, dolžina katetra 80 cm in 135 cm).</t>
  </si>
  <si>
    <t>SAMORAZTEZNE ŽILNE OPORNICE na katetru za GW 0,035'' (6 FR), DOLGE - ILIAKE, AFS
Samoraztezne žilne opornice iz nitinola, dizajna odprtih celic, čimvečja in vdolžno homogena radialna sila, čimboljša fleksibilnost, odporna na deformacije lumna (ne 'kinka'), radiopačni markerji na obeh koncih (najmanj 4 na vsaki strani), dovodni katetrski sistem preko koaksialno vezanih treh katetrov, ki zagotavlja natančno pozicioniranje. Zahtevane dimenzije opornice: premer 5 -10 mm, dolžine 40 – 200 mm, na katetru v krajši in daljši izvedbi, npr. 80 in 140 cm  ( ali na katetru 80 cm, 130 cm in 135 cm). (samoraztezno žilno opornico iz nitinola, dizajna odprtih celic, fleksibilna, z osmimi zlatimi označevalci, brez krčenja, skladna z žilnim uvajalom 6F in žico 0.035''. Na dovodnem sistemu, ki se ne kolenči, dolžine 80 in 125cm. Premer opornice od 5 do 10mm, dolžine 20 do 200mm).</t>
  </si>
  <si>
    <t>VENA CAVA FILTER
Odstranljiv ali trajen vena cava filter iz nerjavečega jekla, MR kompatibilen, koničasto oblikovan, konice ravne v spodnjem delu in ukrivljene za boljše vsidranje v zgornjem delu. Na voljo mora biti filter z zanko in brez. Postavitev jugularno, brahialno, femoralno, in poplitealno.
Največji premer vene cave 32 mm. (funkcionalno enakovrden odstranljiv oziroma trajen vena cava filter iz enega dela lasersko rezanega nitinola v obliki dvojne košare »Self Centering« dizajna ki zagotavlja zanesljivo namestitev in preprečuje nagibanje filtra in omogoča dvostopenjsko filtracijo za učinovitejše lovljenje strdkov, namenjen za trajno vstavitev hkrati pa dvojni (»dvozobi«) kavdalni kavelj omogoča njegovo enostavno ujetje s katerokoli endovaskularno zanko in odstranitev znotraj 12 dneh po njegovi vstavitvi. Filter je primeren za velikosti vene kave do 30 mm, za: femoralno, jugularno oziroma antekubitalno / jugularno vstavitev z nizkoprofilnim uvajalnim sistemom.) (filter iz nitinola z opcijo odstranitve, za femoralno in jugularno vstavitev MRI kompatibilen, za velikosti vene cava do 28 mm). (Vena cava filter iz materiala conichrome, z možnostjo izvleka do 1 leta, štiri platinum markerji za takojšnje preverjanje postavitve, posebna fiksacijska sidra na nogicah omogočajo varno cavalno namestitev, pred-naložen na 7F koaksialni uvajalni sistem, 10F hidrofilni predilatator, MRI kompatibilen, filter maks. premera 30mm, dolžine 49mm, na voljo univerzalni set za jugularno in femoralno namestitev).</t>
  </si>
  <si>
    <t>KOŠARICA
Lastnosti: košarica za odstranjevanje tujkov v žilah, oziroma cevastih organih
Dimenzije: za uvajalko 8 Fr, premer 3 cm, dolžina 7 cm, dolžina katetra med 90 in 100 cm  (Odstranjevalec tujkov s štirimi zankami v obliki cvetnega lista, iz nitinola z dodanim tantalom za boljšo vidljivost, debeline 6F dolžine 90cm, v kompletu z zunanjim in notranjim koaksialnim tulcem dolžine 80 in 85cm ter hemostatsko valvulo na notranjem tulcu, ki regulira pretok)</t>
  </si>
  <si>
    <t>SET PTA
-- Gobice na palčki za kirurško umivanje vbodnega mesta – 6 kom
-    Posodica 250 ml modra - 1 kom
-    pokrivalo za rtg ojačevalec 120 cm - 1 kom (premer popolnoma raztegnjenega prekrivala bi bil 120 cm, vanj je vpeta npr elastika, tako da prekrivalo 'objame' detektor velikosti 30 x 40 cm, debeline 12 cm - ga zadostno pokrije in hkrati ni preveliko in ne ovira operaterja pri posegu).
-    sterilno prozorno pregrinjalo za visečo zaščito pred sevanjem, 80 x 100 cm, na eni strani elastika, na drugi strani diagonalno odrezana – 1 kom
-    pokrivalo za mizo/pacienta 200x330 cm,  supervpojna, dve luknji v vpojnem delu za žilni pristop, premera 14 cm, s samolepilnim robom - 1kom
-    dvoslojna kompresa 200x250cm - 1kom
-    kompresa vpojna za inštrumentarsko mizo 150x180 cm - 1kom
-    kirurški plašč, velikost XXL, dolžine 145 cm - 2 kom
-    posoda za varno odlaganje vodilnih žic 2500ml - 1 kom
-    Posodica 120 ml rumena - 1 kom
-    Posodica 500 ml modra - 2 kom
-    Skalpel št. 11 (z ročajem) - 1 kom,
-    brizga 20ml LL (zaklepna) - 2 kom
-    brizga 5 ml LL (zaklepna) – 1 kom
-    brizga 10 ml LL (zaklepna) - 2 kom
-    brizga 10 ml LL (zaklepna), za KS, obarvan bat – 2 kom
-    zloženci iz gaze 10x20 cm, 16 slojni - 20 kom
-    tamponi iz gaze, visokovpojni, premera 7 cm - 20kom
-    triplastna supervpojna kompresa 100x100 cm - 1kom
-    trebušna kompresa 50x50 bela - 4 kom
-    brisača bombažna 40x40cm zložena - 4 kom
-    Angiografska igla z mandrenom 18G, dolžine 70 mm, s krilci - 1 kom
-    Punkcijska igla 18G x 50 mm
-    Punkcijska igla 20G x 50 mm
-    raven kovinski pean, 16 cm - 1 kom
-    škatlica za varno odlaganje igel, adhezivna podlaga – 1 kom
-    plastična sponka - 2 kom
- visokotlačni ventilček tripotni (konekt tripotni visokotlačni npr. Merit H3SNC)- 1 kom, pokrivalo za mizo/pacienta 200 x 330 cm, ter sterilno prozorno pregrinjalo za visečo zaščito pred sevanjem, 80 x 100 cm, na eni strani elastika, drugim pokrivalo za mizo/pacienta 200 x 330 cm, dve luknji s spremerom 12cm v femoralnem delu in prekriti s transparentno inzijsko folijo, diameter 6 cm notranja luknja ter sterilno prozorno pregrinjalo za visečo zaščito pred sevanjem, 80 x 100 cm, na eni strani elastika</t>
  </si>
  <si>
    <t>VREDNOST 81. SKLOPA:</t>
  </si>
  <si>
    <t>VREDNOST 1. SKLOPA:</t>
  </si>
  <si>
    <t>VREDNOST 2. SKLOPA:</t>
  </si>
  <si>
    <t>VREDNOST 3. SKLOPA:</t>
  </si>
  <si>
    <t>VREDNOST 4. SKLOPA:</t>
  </si>
  <si>
    <t>VREDNOST 5. SKLOPA:</t>
  </si>
  <si>
    <t>VREDNOST 6. SKLOPA:</t>
  </si>
  <si>
    <t>VREDNOST 7. SKLOPA:</t>
  </si>
  <si>
    <t>VREDNOST 8. SKLOPA:</t>
  </si>
  <si>
    <t>VREDNOST 9. SKLOPA:</t>
  </si>
  <si>
    <t>VREDNOST 10. SKLOPA:</t>
  </si>
  <si>
    <t>VREDNOST 11. SKLOPA:</t>
  </si>
  <si>
    <t>VREDNOST 12. SKLOPA:</t>
  </si>
  <si>
    <t>VREDNOST 13. SKLOPA:</t>
  </si>
  <si>
    <t>VREDNOST 14. SKLOPA:</t>
  </si>
  <si>
    <t>VREDNOST 15. SKLOPA:</t>
  </si>
  <si>
    <t>VREDNOST 16. SKLOPA:</t>
  </si>
  <si>
    <t>VREDNOST 17. SKLOPA:</t>
  </si>
  <si>
    <t>VREDNOST 18. SKLOPA:</t>
  </si>
  <si>
    <t>VREDNOST 19. SKLOPA:</t>
  </si>
  <si>
    <t>VREDNOST 20. SKLOPA:</t>
  </si>
  <si>
    <t>VREDNOST 21. SKLOPA:</t>
  </si>
  <si>
    <t>VREDNOST 22. SKLOPA:</t>
  </si>
  <si>
    <t>VREDNOST 23. SKLOPA:</t>
  </si>
  <si>
    <t>VREDNOST 24. SKLOPA:</t>
  </si>
  <si>
    <t>VREDNOST 25. SKLOPA:</t>
  </si>
  <si>
    <t>VREDNOST 26. SKLOPA:</t>
  </si>
  <si>
    <t>VREDNOST 27. SKLOPA:</t>
  </si>
  <si>
    <t>VREDNOST 28. SKLOPA:</t>
  </si>
  <si>
    <t>VREDNOST 29. SKLOPA:</t>
  </si>
  <si>
    <t>VREDNOST 30. SKLOPA:</t>
  </si>
  <si>
    <t>VREDNOST 31. SKLOPA:</t>
  </si>
  <si>
    <t>VREDNOST 32. SKLOPA:</t>
  </si>
  <si>
    <t>VREDNOST 33. SKLOPA:</t>
  </si>
  <si>
    <t>VREDNOST 34. SKLOPA:</t>
  </si>
  <si>
    <t>VREDNOST 35. SKLOPA:</t>
  </si>
  <si>
    <t>VREDNOST 36. SKLOPA:</t>
  </si>
  <si>
    <t>VREDNOST 37. SKLOPA:</t>
  </si>
  <si>
    <t>VREDNOST 38. SKLOPA:</t>
  </si>
  <si>
    <t>VREDNOST 39. SKLOPA:</t>
  </si>
  <si>
    <t>VREDNOST 40. SKLOPA:</t>
  </si>
  <si>
    <t>VREDNOST 41. SKLOPA:</t>
  </si>
  <si>
    <t>VREDNOST 42. SKLOPA:</t>
  </si>
  <si>
    <t>VREDNOST 43. SKLOPA:</t>
  </si>
  <si>
    <t>VREDNOST 44. SKLOPA:</t>
  </si>
  <si>
    <t>VREDNOST 45. SKLOPA:</t>
  </si>
  <si>
    <t>VREDNOST 46. SKLOPA:</t>
  </si>
  <si>
    <t>VREDNOST 47. SKLOPA:</t>
  </si>
  <si>
    <t>VREDNOST 48. SKLOPA:</t>
  </si>
  <si>
    <t>VREDNOST 49. SKLOPA:</t>
  </si>
  <si>
    <t>VREDNOST 50. SKLOPA:</t>
  </si>
  <si>
    <t>VREDNOST 51. SKLOPA:</t>
  </si>
  <si>
    <t>VREDNOST 52. SKLOPA:</t>
  </si>
  <si>
    <t>VREDNOST 53. SKLOPA:</t>
  </si>
  <si>
    <t>VREDNOST 54. SKLOPA:</t>
  </si>
  <si>
    <t>VREDNOST 55. SKLOPA:</t>
  </si>
  <si>
    <t>VREDNOST 56. SKLOPA:</t>
  </si>
  <si>
    <t>VREDNOST 57. SKLOPA:</t>
  </si>
  <si>
    <t>VREDNOST 58. SKLOPA:</t>
  </si>
  <si>
    <t>VREDNOST 59. SKLOPA:</t>
  </si>
  <si>
    <t>VREDNOST 60. SKLOPA:</t>
  </si>
  <si>
    <t>VREDNOST 61. SKLOPA:</t>
  </si>
  <si>
    <t>VREDNOST 62. SKLOPA:</t>
  </si>
  <si>
    <t>VREDNOST 63. SKLOPA:</t>
  </si>
  <si>
    <t>VREDNOST 64. SKLOPA:</t>
  </si>
  <si>
    <t>VREDNOST 65. SKLOPA:</t>
  </si>
  <si>
    <t>VREDNOST 66. SKLOPA:</t>
  </si>
  <si>
    <t>VREDNOST 67. SKLOPA:</t>
  </si>
  <si>
    <t>VREDNOST 68. SKLOPA:</t>
  </si>
  <si>
    <t>VREDNOST 69. SKLOPA:</t>
  </si>
  <si>
    <t>VREDNOST 70. SKLOPA:</t>
  </si>
  <si>
    <t>VREDNOST 71. SKLOPA:</t>
  </si>
  <si>
    <t>VREDNOST 72. SKLOPA:</t>
  </si>
  <si>
    <t>VREDNOST 73. SKLOPA:</t>
  </si>
  <si>
    <t>VREDNOST 74. SKLOPA:</t>
  </si>
  <si>
    <t>VREDNOST 75. SKLOPA:</t>
  </si>
  <si>
    <t>VREDNOST 76. SKLOPA:</t>
  </si>
  <si>
    <t>VREDNOST 77. SKLOPA:</t>
  </si>
  <si>
    <t>VREDNOST 78. SKLOPA:</t>
  </si>
  <si>
    <t>VREDNOST 79. SKLOPA:</t>
  </si>
  <si>
    <t>VREDNOST 80. SKLOPA:</t>
  </si>
  <si>
    <t>VREDNOST 82. SKLOPA:</t>
  </si>
  <si>
    <t>VREDNOST 83. SKLOPA:</t>
  </si>
  <si>
    <t>VREDNOST 84. SKLOPA:</t>
  </si>
  <si>
    <t>VREDNOST 85. SKLOPA:</t>
  </si>
  <si>
    <t>VREDNOST 86. SKLOPA:</t>
  </si>
  <si>
    <t>VREDNOST 87. SKLOPA:</t>
  </si>
  <si>
    <t>VREDNOST 88. SKLOPA:</t>
  </si>
  <si>
    <t>VREDNOST 89. SKLOPA:</t>
  </si>
  <si>
    <t>VREDNOST 90. SKLOPA:</t>
  </si>
  <si>
    <t>VREDNOST 91. SKLOPA:</t>
  </si>
  <si>
    <t>VREDNOST 92. SKLOPA:</t>
  </si>
  <si>
    <t>12.08.01.01.015</t>
  </si>
  <si>
    <t>12.08.01.01.016</t>
  </si>
  <si>
    <t>12.08.01.01.017</t>
  </si>
  <si>
    <t>12.08.01.01.018</t>
  </si>
  <si>
    <t>VREDNOST 93. SKLOPA:</t>
  </si>
  <si>
    <t>VREDNOST 94. SKLOPA:</t>
  </si>
  <si>
    <t>VREDNOST 95. SKLOPA:</t>
  </si>
  <si>
    <t>VREDNOST 96. SKLOPA:</t>
  </si>
  <si>
    <t>VREDNOST 97. SKLOPA:</t>
  </si>
  <si>
    <t>VREDNOST 98. SKLOPA:</t>
  </si>
  <si>
    <t>VREDNOST 99. SKLOPA:</t>
  </si>
  <si>
    <t>VREDNOST 100. SKLOPA:</t>
  </si>
  <si>
    <t>VREDNOST 101. SKLOPA:</t>
  </si>
  <si>
    <t>VREDNOST 102. SKLOPA:</t>
  </si>
  <si>
    <t>VREDNOST 103. SKLOPA:</t>
  </si>
  <si>
    <t>VREDNOST 104. SKLOPA:</t>
  </si>
  <si>
    <t>VREDNOST 105. SKLOPA:</t>
  </si>
  <si>
    <t>VREDNOST 106. SKLOPA:</t>
  </si>
  <si>
    <t>VREDNOST 107. SKLOPA:</t>
  </si>
  <si>
    <t>VREDNOST 108. SKLOPA:</t>
  </si>
  <si>
    <t>VREDNOST 109. SKLOPA:</t>
  </si>
  <si>
    <t>VREDNOST 110. SKLOPA:</t>
  </si>
  <si>
    <t>VREDNOST 111. SKLOPA:</t>
  </si>
  <si>
    <t>VREDNOST 112. SKLOPA:</t>
  </si>
  <si>
    <t>VREDNOST 113. SKLOPA:</t>
  </si>
  <si>
    <t>VREDNOST 114. SKLOPA:</t>
  </si>
  <si>
    <t>VREDNOST 115. SKLOPA:</t>
  </si>
  <si>
    <t>VREDNOST 116. SKLOPA:</t>
  </si>
  <si>
    <t>VREDNOST 117. SKLOPA:</t>
  </si>
  <si>
    <t>VREDNOST 118. SKLOPA:</t>
  </si>
  <si>
    <t>VREDNOST 119. SKLOPA:</t>
  </si>
  <si>
    <t>VREDNOST 120. SKLOPA:</t>
  </si>
  <si>
    <t>VREDNOST 122. SKLOPA:</t>
  </si>
  <si>
    <t>VREDNOST 121. SKLOPA:</t>
  </si>
  <si>
    <t>VREDNOST 123. SKLOPA:</t>
  </si>
  <si>
    <t>VREDNOST 125. SKLOPA:</t>
  </si>
  <si>
    <t>VREDNOST 124. SKLOPA:</t>
  </si>
  <si>
    <t>VREDNOST 126. SKLOPA:</t>
  </si>
  <si>
    <t>VREDNOST 127. SKLOPA:</t>
  </si>
  <si>
    <t>VREDNOST 128. SKLOPA:</t>
  </si>
  <si>
    <t>VREDNOST 129. SKLOPA:</t>
  </si>
  <si>
    <t>VREDNOST 130. SKLOPA:</t>
  </si>
  <si>
    <t>VREDNOST 131. SKLOPA:</t>
  </si>
  <si>
    <t>VREDNOST 132. SKLOPA:</t>
  </si>
  <si>
    <t>VREDNOST 133. SKLOPA:</t>
  </si>
  <si>
    <t>VREDNOST 134. SKLOPA:</t>
  </si>
  <si>
    <t>VREDNOST 135. SKLOPA:</t>
  </si>
  <si>
    <t>VREDNOST 136. SKLOPA:</t>
  </si>
  <si>
    <t>VREDNOST 138. SKLOPA:</t>
  </si>
  <si>
    <t>VREDNOST 139. SKLOPA:</t>
  </si>
  <si>
    <t>VREDNOST 140. SKLOPA:</t>
  </si>
  <si>
    <t>VREDNOST 141. SKLOPA:</t>
  </si>
  <si>
    <t>Vrednost z DDV 4 LETNA</t>
  </si>
  <si>
    <t xml:space="preserve">BALONSKI KATETER Z ZDRAVILOM OTW ZA GW 0'035'' (5, 6 FR)
Semikomplianten balonski kateter z zdravilom Paclitaksel dizajna OTW, za uvajalo 5-7 Fr in vodilno žico 0,035'', zdravilo na urea nosilcu, npr. freepac premaz, hiter prenos zdravila v žilo
- lastnosti balona: premer 4-12 mm, dolžine 40-150 mm
- dolžine katetra: npr. 40, 80, 130 cm
- nominalni tlak 8 atm, maksimalni 9-14 atm  </t>
  </si>
  <si>
    <t xml:space="preserve">BALONSKI KATETER Z ZDRAVILOM OTW ZA GW 0'035'' (5, 6 FR), daljše dimenzije
Semikomplianten balonski kateter z zdravilom Paclitaksel dizajna OTW, za uvajalo 5 in 6 Fr in vodilno žico 0,035'', zdravilo na urea nosilcu, npr. freepac premaz, hiter prenos zdravila v žilo
- lastnosti balona: premer 4-6 mm, dolžine 200-250 mm
- dolžine katetra: npr.  80, 130 cm
- nominalni tlak 8 atm, maksimalni 11 atm  </t>
  </si>
  <si>
    <t>BALON Z NITINOLSKO KONSTRUKCIJO    Balon za PTA, semikomplianten, z nitinolsko konstrukcijo, za kontrolirano dilatacijo in minimiziranje traume žile, zmanjšuje pojav disekcije in neplanirano stentiranje. Za uporabo nad in pod kolenom. Kompatibilen z vodilno žico (GW) 0,014" 0,018", premer balonov 2,5-6 mm, dolžine balonov 40 - 120 mm, delovna dolžina katetra 120, 135 in 150 cm</t>
  </si>
  <si>
    <t>12.06.01.01.019</t>
  </si>
  <si>
    <t>SAMORAZTEZNE PERIFERNE NITINOLSKE ŽILNE OPORNICE Samoraztezni periferni nitinolski stent, triaksialni dizajn katetra za manjše trenje ki omogoča natančnost in predvidljiv izhod. Kompatibilsn z uvajalom 5F i žico 0.035", dolžine katetra 80, 120 in 150 cm, premera 5-8 mm, dolžine stenta 20-150 mm</t>
  </si>
  <si>
    <t>SAMORAZTEZNE ŽILNE OPORNICE                                            Stenti samoraztezni: nitinol material, kompatibilen z uvajalom 6 F, dolžine katetra 80 in 120 cm, za žicu 0.035", brez krajšanja stenta, premeri od 9 do 12 mm, dolžine od 20 do 80 mm, tantalski markerji za boljšo vidljivost in natančnost pri pozicioniranju</t>
  </si>
  <si>
    <t>12.08.01.01.019</t>
  </si>
  <si>
    <t xml:space="preserve"> NEVROMIKROKATETER 3                                                 Mikrokateter hibridnega ojačanja, hidrofilen, 1:1 push/pull kontrola, kompatibilen s spiralami in  tekočim emboličnim sredstvom, za žico 0,014'' in manj, distalno progresivno mehak 30 cm, raven vrh, primeren za 'dual' kateter tehniko. Na voljo kateter z dvema markerjema, dolžine 156 cm, I.D. 0,0165'', O.D. prox./dist. 2.1F/1.6F, in kateter z enim markerjem, dolžine 167 cm, I.D. prox./dist. 0,0165''/0,013'', O.D. prox./dist. 2.1F/1.3F in ošiljeno konico.</t>
  </si>
  <si>
    <t>OKLUZIJSKI ČEP 
Mikrovaskularni sistem za zaporo/redukcijo  pretoka krvi v periferni vaskulaturi, omogoča superselektivno okluzijo krvne žile,zunanjega premera 5.3, 6.5, 9.2 in 13 mm,  implementacija preko mikrokatetra  velikosti 0,021 in 0,027", 4  ali 5F, odvisno od velikosti čepa.</t>
  </si>
  <si>
    <t>Spirala  (coil) za embolizacijo, z možnostjo repozicije, premera od 2 do 20 mm, dolžine 4-50 cm, oblike - helični in 3D, z najlonskimi in PGLA vlakni za boljšo  trombotično reakcijo,  kompatibilen z mikrokatetrom 0,0165" in 0,021"</t>
  </si>
  <si>
    <t>TEKOČE EMBOLIZACIJSKO SREDSTVO 1,5 ml, za popolno okluzijo  pri kontrolirani embolizaciji  perifernih žil, viskoznosti 18 in 34, mešanica  etilen vinil alkoholniega polimera (EVOH), suspenzije dimetil sulfoksida (DMSO) in tantalovega prah, ki omogoča vidljivost.</t>
  </si>
  <si>
    <r>
      <t xml:space="preserve">LOOP NEFROSTOMSKI DRENAŽNI KATETER
</t>
    </r>
    <r>
      <rPr>
        <sz val="10"/>
        <rFont val="Aptos"/>
        <family val="2"/>
      </rPr>
      <t>- po Seldinger metodi - večstopenjsko perkutano vstavljanje (pod kontrolo uz in diaskopije)
- premer 5-14 Fr, dolžine 15 – 45 cm
- pig-tail konica (končna luknja in več stranskih lukenj), s sistemom za zaklep konice – integriran šiv
- pacientu prijazen material, npr Ultrathane
- sistem za izravnavo katetra na kovinskem nosilcu
- sistem za perkutano fiksacijo</t>
    </r>
  </si>
  <si>
    <r>
      <t xml:space="preserve">ZUNANJE-NOTRANJI BILIARNI DRENAŽNI KATETER
</t>
    </r>
    <r>
      <rPr>
        <sz val="10"/>
        <rFont val="Aptos"/>
        <family val="2"/>
      </rPr>
      <t>- po Seldinger metodi - večstopenjsko perkutano vstavljanje (pod kontrolo uz in diaskopije)
- premer 10-14 Fr,  dolžina 40 cm,
- mehka konica prilagojena biliarni drenaži: končna in več stranskih lukenj, radiopačni marker za označbo dela konice z luknjami, hidrofilni premaz konice, s sistemom za zaklep konice – integriran šiv
- sistem za izravnavo katetra na kovinskem nosilcu
- sistem za perkutano fiksacijo</t>
    </r>
  </si>
  <si>
    <r>
      <t xml:space="preserve">DRENAŽNI KATETER ZA NAMENE ABSCESOV, one-step
</t>
    </r>
    <r>
      <rPr>
        <sz val="10"/>
        <rFont val="Aptos"/>
        <family val="2"/>
      </rPr>
      <t>- večnamenski drenažni kateter za dolgotrajno drenažo, v setu skanilo
- enostopenjsko uvajanje, naložen na priloženi večdelni punkcijski igli, ojačan - se ne kolenči
- premer 8-12 Fr, dolžine 30 - 40 cm
- ošiljena (tapered) konica, oblika konice pig-tail in J-konica, velike drenažne luknje - primerne za gostejše kolekcije in velike pretoke, s sistemom za zaklep konice – integriran šiv (locking kateter)
- sistem za perkutano fiksacijo</t>
    </r>
  </si>
  <si>
    <r>
      <t xml:space="preserve">DRENAŽNI KATETER ZA NAMENE GOSTEJŠIH ABSCESOV, transparentni
</t>
    </r>
    <r>
      <rPr>
        <sz val="10"/>
        <rFont val="Aptos"/>
        <family val="2"/>
      </rPr>
      <t xml:space="preserve">- set za drenažo abscesov (za gostejše kolekcije), v setu z ehogeno troakar iglo 18G/15 cm, 0,038" heavy duty žico dolžine 80 cm, 3 dilatatorji različnih dimenzij, večnamenski adapter in koaksialno uvajalo
- za vstavljanje po Seldinger metodi z možnostjo direktne vstavitve pod kontrolo UZ in diaskopije
- transparenten PVC kateter, cm graduiran, z radiopačnim trakom, 
- zakrivljena konica katetra, s končno in 9 stranskih večjih ovalno bolikovanih lukenj za doseg večjih pretokov in drenažo gostejših vsebin, 
- dimenzije katetra: premer 12 in 14 Fr, dolžine 30 – 45 cm
</t>
    </r>
  </si>
  <si>
    <r>
      <t xml:space="preserve">SPLINT KATETER/URETERALNI STENT
</t>
    </r>
    <r>
      <rPr>
        <sz val="10"/>
        <rFont val="Aptos"/>
        <family val="2"/>
      </rPr>
      <t>- ureteralni stent debeline 8 CH, dolžine 28 cm, za kratko trajno in dolgotrajno uporabo
- dvojna pigtail konica, oba konca odprta, na eni strani ošiljen za uvajanje preko kože, z integriranim odstranljivim šivom za kontrolo pri manipulaciji,
- posebno mehak (optisoft material)
- set s čvrstim 'pusherjem', ki se ne deformira ob močnejših potiskih ter ne deformira splinta, zagotavlja pa učinkovit potisk</t>
    </r>
  </si>
  <si>
    <r>
      <t xml:space="preserve"> </t>
    </r>
    <r>
      <rPr>
        <b/>
        <sz val="10"/>
        <rFont val="Aptos"/>
        <family val="2"/>
      </rPr>
      <t xml:space="preserve">PUNKCIJSKA IGLA BREZ MANDRENA, kratka
</t>
    </r>
    <r>
      <rPr>
        <sz val="10"/>
        <rFont val="Aptos"/>
        <family val="2"/>
      </rPr>
      <t xml:space="preserve">
- Brezmandrenska punkcijska igla, debeline 18G, dolžine med 7 in 10 cm
- za GW 0,035 ali 0,038
- poševno odrezana konica, prilagojena boljši vidljivosti pod ultrazvokom
- s fiksnim (nesnemljivim) metuljčkom (udobnim za držanje)</t>
    </r>
  </si>
  <si>
    <r>
      <t xml:space="preserve"> </t>
    </r>
    <r>
      <rPr>
        <b/>
        <sz val="10"/>
        <rFont val="Aptos"/>
        <family val="2"/>
      </rPr>
      <t xml:space="preserve">PUNKCIJSKA IGLA BREZ MANDRENA, dolga
</t>
    </r>
    <r>
      <rPr>
        <sz val="10"/>
        <rFont val="Aptos"/>
        <family val="2"/>
      </rPr>
      <t>- Brezmandrenska punkcijska igla, debeline 18G, dolžine med 12 in 15 cm
- za GW 0,035 ali 0,038
- poševno odrezana konica, prilagojena boljši vidljivosti pod ultrazvokom</t>
    </r>
  </si>
  <si>
    <r>
      <t xml:space="preserve">PUNKCIJSKA IGLA Z MANDRENOM, kratka
</t>
    </r>
    <r>
      <rPr>
        <sz val="10"/>
        <rFont val="Aptos"/>
        <family val="2"/>
      </rPr>
      <t>- Punkcijska igla z mandrenom, debeline 18G ali 19G, dolžine med 7 in 10 cm
- s fiksnim (nesnemljivim) metuljčkom (udobnim za držanje)
- za GW 0,035
- dobra vidljivost pod ultrazvokom</t>
    </r>
  </si>
  <si>
    <r>
      <t xml:space="preserve">PUNKCIJSKA IGLA Z MANDRENOM, dolga
</t>
    </r>
    <r>
      <rPr>
        <sz val="10"/>
        <rFont val="Aptos"/>
        <family val="2"/>
      </rPr>
      <t>- Punkcijska igla z mandrenom, debeline 18G ali 19G, dolžine med 12 in 15 cm
- s fiksnim (nesnemljivim) metuljčkom (udobnim za držanje)
- za GW 0,035
- dobra vidljivost pod ultrazvokom</t>
    </r>
  </si>
  <si>
    <r>
      <t xml:space="preserve">DOLGA PUNKCIJSKA IGLA Z MANDRENOM - UZ konica
</t>
    </r>
    <r>
      <rPr>
        <sz val="10"/>
        <rFont val="Aptos"/>
        <family val="2"/>
      </rPr>
      <t xml:space="preserve">- ehogena dolga punkcijska igla s 360 stopinjskimi "cornerstone" reflektorji na prvih 20 mm igle za izjemno dobro vidljivost igle pod UZ pod vsakim kotom
- s snemljivimi plastičnimi krilci
- z globinskimi markerji po 1 cm
- debelina 18 G, dolžina 150 mm
</t>
    </r>
  </si>
  <si>
    <r>
      <t xml:space="preserve">POL-AVTOMATSKI BIOPSIJSKI SET za CT/UZ vodeno biopsijo mehkih tkiv za histološko analizo, za enkratno uporabo
</t>
    </r>
    <r>
      <rPr>
        <sz val="10"/>
        <rFont val="Aptos"/>
        <family val="2"/>
      </rPr>
      <t xml:space="preserve">
- lahek ergonomski inštrument, sestavljen iz biopsijske igle pakirane na plastičnem držalu s sprožilcem (odprt ergonomski ročaj)
- odvzem vzorca s pokritjem vodilnega dela igle (NE izstrelitvijo)
- barvne oznake glede na velikost igle
- igla cm graduirana, možnost penetracijske globine 10 mm in 20 mm, dimenzije igle: 14 – 20 G, več različnih dolžin od 10 do 25 cm
- priložen trokar za iglo, oziroma t.i. koaksialna igla, velikost kompatibilna z biopsijskim inštrumentom za enkratno uporabo, z barvnimi označevalci globine.
</t>
    </r>
  </si>
  <si>
    <r>
      <t>AVTOMATSKI BIOPSIJSKI SET ZA ENKRATNO UPORABO za CT/UZ voden odvzem vzorca tkiva ali kolekcije za analizo, set za enkratno uporabo
-</t>
    </r>
    <r>
      <rPr>
        <sz val="10"/>
        <rFont val="Aptos"/>
        <family val="2"/>
      </rPr>
      <t xml:space="preserve"> Set za enkratno uporabo, lahek, enoročni, z ergonomsko oblikovanim ročajem za lažje rokovanje in nadzor med posegom. Možnost proženja na proksimalnem ali lateralnem delu inštrumenta.
- Lastnosti igle: penetracijska globina 22 mm, igla po dolžini cm - graduirana, barvne oznake za različne debeline igel.
- Dimenzije igle: 14 - 20 G, več različnih dolžin znotraj 10 cm do 25 cm
</t>
    </r>
    <r>
      <rPr>
        <b/>
        <sz val="10"/>
        <rFont val="Aptos"/>
        <family val="2"/>
      </rPr>
      <t xml:space="preserve">
</t>
    </r>
  </si>
  <si>
    <r>
      <t xml:space="preserve">KOSTNA BIOPSIJA, elektrosveder
</t>
    </r>
    <r>
      <rPr>
        <sz val="10"/>
        <rFont val="Aptos"/>
        <family val="2"/>
      </rPr>
      <t>Set za biopsijo in aspiracijo kostnega mozga, kompatibilen s svedrom z večkratno uporabo.
- set naj vsebuje: sterilno kompreso za pokritje vbodnega mesta, sterilno prevleko za sveder, uvajalo z mandrenom za biopsijo kosti, biopsijsko iglo, mandren za odstranitev vzorca, premični marker za označitev pristopne točke na kosti. 
- set omogoča možnost štirih različnih dimenzij setov uvajal in biposijskih igel za biopsijo in aspiracijo kostnega mozga (npr. 11GX15cm in 13GX19cm; 11GX10cm in 13GX14cm; 11GX6cm in 13GX10cm; 10GX10cm in 12GX14cm). Oncontrol set ali podobno</t>
    </r>
  </si>
  <si>
    <r>
      <t xml:space="preserve">KOSTNA BIOPSIJA, igla
</t>
    </r>
    <r>
      <rPr>
        <sz val="10"/>
        <rFont val="Aptos"/>
        <family val="2"/>
      </rPr>
      <t xml:space="preserve">Set za biopsijo kosti in kostnega mozga, igla dimenzije 8G x 100 mm, ostra in neupogljiva, z originalnim trap rezilnim sistemom, vsebuje zunanjo ostro rezilno konico v obliki grebena in notranjo iglo z ostro piramidno brušeno konico, ergonomično oblikovan ročaj. V setu tudi igla s topo konico za potisk vzorca iz kanile in pripadajoče vodilo, obroček za označevanje globine z navojem in luer lock priključek. </t>
    </r>
  </si>
  <si>
    <r>
      <rPr>
        <b/>
        <sz val="10"/>
        <rFont val="Aptos"/>
        <family val="2"/>
      </rPr>
      <t xml:space="preserve">VODILO ZA PUNKCIJSKO IGLO ULTRA PRO II., STERILNI SET </t>
    </r>
    <r>
      <rPr>
        <sz val="10"/>
        <rFont val="Aptos"/>
        <family val="2"/>
      </rPr>
      <t xml:space="preserve">  
Set zajema:
- Ultra Pro vodilo za iglo
- inserti za vodil za injekcijsko iglo od 8,5F, 14g, 15G, 16G, 17G, 18G, 20G, 21G, 22G, 23G
- CIV-FLEX prevleka 14x 91,5cm  3D
- sterilni gel
- Elastika 2 kosa</t>
    </r>
  </si>
  <si>
    <r>
      <t xml:space="preserve">TKIVNI MARKERJI ZA OZNAČEVANJE LEZIJ DOJK
</t>
    </r>
    <r>
      <rPr>
        <sz val="10"/>
        <rFont val="Aptos"/>
        <family val="2"/>
      </rPr>
      <t>- spiralni radiopačni nitinolski marker za markiranje lezij dojke in pod pazdušnih bezgavk,  dobro vidljiv
- za UZ vodene biopsije dojk, omogoča kontrolirano sproščanje z aplikatorjem z zaklepnim batom
- marker velikosti 4 mm, sproščanje preko 17 G igle, dolžine 10 cm, markirana na 1 cm.</t>
    </r>
  </si>
  <si>
    <r>
      <t xml:space="preserve">DILATATOR
</t>
    </r>
    <r>
      <rPr>
        <sz val="10"/>
        <rFont val="Aptos"/>
        <family val="2"/>
      </rPr>
      <t>- žilni dilatator, za GW 0'035 
- dimenzije: premer 4-10 Fr</t>
    </r>
  </si>
  <si>
    <r>
      <t xml:space="preserve">NASTAVEK ZA ROTACIJO VODILNE ŽICE
- </t>
    </r>
    <r>
      <rPr>
        <sz val="10"/>
        <rFont val="Aptos"/>
        <family val="2"/>
      </rPr>
      <t>za GW različnih dimenzij od 0,014'' do 0.035''</t>
    </r>
  </si>
  <si>
    <r>
      <t xml:space="preserve">HEMOSTATSKA VALVULA
</t>
    </r>
    <r>
      <rPr>
        <sz val="10"/>
        <rFont val="Aptos"/>
        <family val="2"/>
      </rPr>
      <t>Hemostatska valvula Y rotacijska, z zaklepnim mehanizmom, z dodatno fiksno valvulo za zmanjšanje izgube krvi. Primerna za enoročno rokovanje, v setu torkar in inserter. Dimenzije: I.D. 3,33 mm oz. 10F.</t>
    </r>
  </si>
  <si>
    <r>
      <t xml:space="preserve">ŽILNO UVAJALO ZA FEMORALNI PRISTOP
</t>
    </r>
    <r>
      <rPr>
        <sz val="10"/>
        <rFont val="Aptos"/>
        <family val="2"/>
      </rPr>
      <t>- Dimenzije 4-9 Fr, dolžine 6, 10, 25 cm
- skladen z žico 0,035" in 0,038" 
- Lastnosti: tanek, ne kinka, radiopačen, radiopačna oznaka konice, hidrofilni premaz, hemostatska valvula
- Dilatator: daljši od uvajala, se zatakne z uvajalom, popolnoma gladek prehod z uvajalom – atravmatski</t>
    </r>
  </si>
  <si>
    <r>
      <t xml:space="preserve">ŽILNO UVAJALO ZA RADIALNI PRISTOP
</t>
    </r>
    <r>
      <rPr>
        <sz val="10"/>
        <rFont val="Aptos"/>
        <family val="2"/>
      </rPr>
      <t xml:space="preserve">- Dimenzije 5, 6, 7 Fr, dolžine 10 - 16 cm, najmanj 2 različni dolžini (krajša in daljša)
- skladen z žico 0,021" in 0,025" 
- Lastnosti: tankih sten, redukcija zunanjega lumna za 1 Fr (glede na notranjega), atravmatska penetracija, radiopačen, hidrofilni premaz (npr. M coating), silikonska hemostatska valvula
- Dilatator: se zatakne z uvajalom (na klik), gladek prehod z uvajalom – atravmatski
- možnost 2 različnih uvajalnih žic (npr. plastična ali vzmetna) z atravmatsko konico (ravna, angulirana), dolžine 45 ali 80 cm
- možnost 2 uvajalnih igel (npr. plastična ali metalna), velikosti 20-22 G, dolžine 25-55 mm
</t>
    </r>
  </si>
  <si>
    <r>
      <t xml:space="preserve">DOLGO ŽILNO UVAJALO
</t>
    </r>
    <r>
      <rPr>
        <sz val="10"/>
        <rFont val="Aptos"/>
        <family val="2"/>
      </rPr>
      <t>- Dimenzije: GW 0'038'', 5-8 Fr, dolžine 45/65/90 cm
- Lastnosti: žičnato pletena ojačitev (ojačana gred z npr. nerjavečim jeklom), ojačana potisnost in odpornost proti kolenčenju (npr. SS coil), notranji del PTFE, zunanja plast najlon, 
- hidrofilni premaz končnega dela za boljši prehod čez tkiva Dolžina premaza je daljša pri daljših dolžinah), konica atravmatska, zaobljena
- radiopačni marker konice
- hemostatska valvula
- več različnih oblik konic (ravna in ukrivljene: multipurpose, hockeystick, RDC, LIMA)</t>
    </r>
  </si>
  <si>
    <r>
      <t xml:space="preserve">DODATNO OJAČANO ŽILNO UVAJALO, KRATKO
</t>
    </r>
    <r>
      <rPr>
        <sz val="10"/>
        <rFont val="Aptos"/>
        <family val="2"/>
      </rPr>
      <t xml:space="preserve">- ojačano uvajalo odporno na knikanje (deformiranja lumna) za lažje vstavljanje preko rigidnih tkiv ter z ohranjeno fleksibilnostjo uvajala
- premaz katetra za lažjo manipulacijo (hidrofilni ali silikonski)
- radiopačno uvajalo
- hemostatska valvula, stranski podaljšek
- barvna oznaka glede na velikosti
- Dimenzije: premer 5-10 Fr, dolžina 11 cm
- Dilatator, ki se zatakne z uvajalom (na  klik, »snap-lock« sistem) 
</t>
    </r>
  </si>
  <si>
    <r>
      <t xml:space="preserve">DODATNO OJAČANO ŽILNO UVAJALO, DOLGO
</t>
    </r>
    <r>
      <rPr>
        <sz val="10"/>
        <rFont val="Aptos"/>
        <family val="2"/>
      </rPr>
      <t xml:space="preserve">ojačano uvajalo odporno na knikanje (deformiranja lumna) za lažje vstavljanje preko rigidnih tkiv ter z ohranjeno fleksibilnostjo uvajala
- premaz katetra za lažjo manipulacijo (hidrofilni ali silikonski)
- radiopačno uvajalo
- hemostatska valvula, stranski podaljšek
- barvna oznaka glede na velikosti
- dimenzije: 5-10 Fr, dolžine 23 – 100 cm, najmanj 3 različne dolžine, npr. 45 cm, 65 cm, 100 cm.
- Dilatator, ki se zatakne z uvajalom (na  klik, »snap-lock« sistem)
</t>
    </r>
  </si>
  <si>
    <r>
      <t xml:space="preserve">DODATNO OJAČANO DOLGO ŽILNO UVAJALO 4FR
</t>
    </r>
    <r>
      <rPr>
        <sz val="10"/>
        <rFont val="Aptos"/>
        <family val="2"/>
      </rPr>
      <t xml:space="preserve">- dodatno ojačano dolgo žilno uvajalo
- iz polimera ojačanega s kovinsko žico, ne kninka, ošiljena konica, radiopačna oznaka konice, ravna in ukrivljena izvedba za bifurkacijo aorte, distalno hidrofoben, PTFE premaz lumna, hemostatska valvula.
- Dimenzije: premer 4-6 Fr, dolžina 45/65/90 cm, možnost snemljive valvule pri dimenzijah 5 in 6 fr
- Dilatator </t>
    </r>
  </si>
  <si>
    <r>
      <t xml:space="preserve">ŽILNA UVAJALA VELIKIH DIMENZIJ (ZA EVAR)
</t>
    </r>
    <r>
      <rPr>
        <sz val="10"/>
        <rFont val="Aptos"/>
        <family val="2"/>
      </rPr>
      <t xml:space="preserve">
- Lastnosti: radiopačno, radiopačna oznaka konice, hidrofilna prevleka, hemostatska valvula, ki omogoča ustrezno hemostazo pri uvajanju več/večjih inštrumentih
- Dimenzije: premer 12-16 Fr, dolžina 30-45 cm, za GW 0,035"
- konično oblikovan dilatator na dveh mestih - za lažje uvajanje</t>
    </r>
  </si>
  <si>
    <r>
      <t xml:space="preserve">ŽILNA UVAJALA VELIKIH DIMENZIJ (ZA EVAR)
</t>
    </r>
    <r>
      <rPr>
        <sz val="10"/>
        <rFont val="Aptos"/>
        <family val="2"/>
      </rPr>
      <t xml:space="preserve">
- Lastnosti: radiopačno, radiopačna oznaka konice, hidrofilna prevleka, hemostatska valvula, ki omogoča ustrezno hemostazo pri uvajanju več/večjih inštrumentih
- Dimenzije: premer 18-20 Fr, dolžina 30-45 cm, za GW 0,035"
- konično oblikovan dilatator na dveh mestih - za lažje uvajanje</t>
    </r>
  </si>
  <si>
    <r>
      <t xml:space="preserve">ŽILNA UVAJALA VELIKIH DIMENZIJ (ZA EVAR), večja od 20 F (extra large)
</t>
    </r>
    <r>
      <rPr>
        <sz val="10"/>
        <rFont val="Aptos"/>
        <family val="2"/>
      </rPr>
      <t xml:space="preserve">- žilna uvajala velikih dimenzij, velikosti večjih od 20 Fr (npr. 20, 22, 24 Fr), za GW 0,035", različnih dolžin (npr. 25 cm, 40 cm, 65 cm)
- Lastnosti: radiopačno, radiopačna oznaka konice, hidrofilna prevleka, hemostatska valvula, ki omogoča ustrezno hemostazo pri uvajanju več/večjih inštrumentih, stranski port, dilatator </t>
    </r>
  </si>
  <si>
    <r>
      <t xml:space="preserve">PERKUTANO ZAPIRANJE VBODNEGA MESTA – DVOROČNO
</t>
    </r>
    <r>
      <rPr>
        <sz val="10"/>
        <rFont val="Aptos"/>
        <family val="2"/>
      </rPr>
      <t>- za perkutano zapiranje vbodnega mesta velikosti 6 in 8 Fr na arteriji po diagnostičnem in/ali intervencijskem posegu
- zapiralo sestavljeno iz vodilne žice, uvajala, biorazgradljivega sidra za notranjost arterije in kolagena za kanal ob arteriji
- popolna resorbcija v 60-90 dneh
- skladnost žice 0,038"</t>
    </r>
  </si>
  <si>
    <r>
      <rPr>
        <b/>
        <sz val="10"/>
        <rFont val="Aptos"/>
        <family val="2"/>
      </rPr>
      <t>PERKUTANO ZAPIRANJE VBODNEGA MESTA - ENOROČNO</t>
    </r>
    <r>
      <rPr>
        <sz val="10"/>
        <rFont val="Aptos"/>
        <family val="2"/>
      </rPr>
      <t xml:space="preserve">
- za perkutano zapiranje vbodnega mesta velikosti 7 Fr na arteriji po diagnostičnem in/ali intervencijskem posegu, avtomatski mehanizem - enoročni
- zapiralo sestavljeno iz dveh bioabsorbnih polimernih diskov
- popolna resorbcija v 60-90 dneh
- skladnost žice 0,038"</t>
    </r>
  </si>
  <si>
    <r>
      <rPr>
        <b/>
        <sz val="10"/>
        <rFont val="Aptos"/>
        <family val="2"/>
      </rPr>
      <t>SISTEM ZA HEMOSTAZO PO RADIALNI PUNKCIJI</t>
    </r>
    <r>
      <rPr>
        <sz val="10"/>
        <rFont val="Aptos"/>
        <family val="2"/>
      </rPr>
      <t xml:space="preserve">
- prozorne strukture za vizualni nadzor 
- možnost selektivne kompresije (npr. dvojni kompresijski balon)
- set vključuje inflator (brizgo) dveh velikosti in marker za nastavitev na vbodno mesto
- nastavitev pritiska je natančno nastavljiva v skladu z Barbeu testom</t>
    </r>
  </si>
  <si>
    <r>
      <t xml:space="preserve">PERKUTANO ZAPIRANJE VBODNEGA MESTA, zunanji čep
</t>
    </r>
    <r>
      <rPr>
        <sz val="10"/>
        <rFont val="Aptos"/>
        <family val="2"/>
      </rPr>
      <t xml:space="preserve">
- žilno zapiralo na osnovi tesnilne mase, ki ustvari ekstravaskularni čep ter tesni kanal skozi mehka tkiva
- razgradljivo v 30 dneh
- namenjen posegom z uvajali 5, 6, 7 Fr
 </t>
    </r>
  </si>
  <si>
    <r>
      <t xml:space="preserve">PERKUTANA SUTURA VBODNEGA MESTA – VEČJE DIMENZIJE (EVAR)
</t>
    </r>
    <r>
      <rPr>
        <sz val="10"/>
        <rFont val="Aptos"/>
        <family val="2"/>
      </rPr>
      <t>- za perkutano šivanje vbodnega mesta večjih dimenzij endovaskularnega pristopa, do 24 Fr,
- za arterije in vene,
- predpripravljen poliprolilenski monofilamentni šiv</t>
    </r>
  </si>
  <si>
    <r>
      <t xml:space="preserve">DIAGNOSTIČNI PERIFERNI KATETRI SREDNJE TRDOTE
</t>
    </r>
    <r>
      <rPr>
        <sz val="10"/>
        <rFont val="Aptos"/>
        <family val="2"/>
      </rPr>
      <t>- Diagnostični angiografski katetri, debeline 4 - 6 Fr, 
- za GW 0,035'' in 0,038"
- različnih dolžin (vsaj 3 različne dolžine - npr. 65-125 cm),
- srednje trdote katetra (dvojno žično pletivo)
- mehka atravmatska in distalno fleksibilna konica, ki je ustrezno radiopačna, 
- več različnih oblik konic za visceralne in vratne arterije (kot npr. Straight, Pig-tail, Bernstein, Hockey Stick, Vertebral, Newton, Bentson, Simons, Sidewinder, Headhunter, Cobra, Renal, Shepard Hook, Mani,…)
- možnost različice z končno luknjo in stranskimi luknjami (flush izvedba) – pri posameznih konicah (ne nujno vseh)
- maksimalni injekcijski tlak (psi) 750 pri 4 Fr, 1000 pri 5 in 6 Fr</t>
    </r>
  </si>
  <si>
    <r>
      <t xml:space="preserve">DIAGNOSTIČNI KATETRI S HIDROFILNIM PREMAZOM ZA PREHOD ČEZ STENOZE/OKLUZIJE 4 Fr
</t>
    </r>
    <r>
      <rPr>
        <sz val="10"/>
        <rFont val="Aptos"/>
        <family val="2"/>
      </rPr>
      <t xml:space="preserve">
Ravni kateter s končno odprtino, debeline 4 Fr in 5 Fr, za GW 0,035'' in 0,038'', različnih dolžin (65/80/100/120 cm, možnost dolžine 150 cm), ojačan z žičnim pletivom, omogoča dovajanje embolizacijskega materiala.
Hidrofilni premaz konice na različnih dolžinah (15/25/40 cm), ravna konica (možnost dodatno oblikovanih konic za selektivne pristope).</t>
    </r>
  </si>
  <si>
    <r>
      <rPr>
        <b/>
        <sz val="10"/>
        <rFont val="Aptos"/>
        <family val="2"/>
      </rPr>
      <t>SKUPINA ANATOMSKO PRILAGOJENIH IN RAZLIČNO MODIFICIRANIH DIAGNOSTIČNIH DSA KATETROV</t>
    </r>
    <r>
      <rPr>
        <sz val="10"/>
        <rFont val="Aptos"/>
        <family val="2"/>
      </rPr>
      <t xml:space="preserve">
- Skupina diagnostičnih katetrov iz poliuretana in tudi naylona različnih oblik in PSI
- dimenzije: 4/5/6 Fr, kompatibilen z žico debeline 0,035” in 0,038”
- različnih dolžin 65 – 125 cm, različnih PSI glede na obliko konice in uporabo 1000-1200
- različnih oblik konice (prilagojene različni anatomiji in uporabi): ravna, pigtail, universal flush in straight, selective multipurpose, renal double curve, cobra, shepherd hook, celiak trunk, j-curve, sidewinder, simmons, headhunter, newton, bernstein, benston, vertebral, mani
- možnost flush izvedbe (stranske luknje) za slikanje arterij velikih kalibrov
- možnost dodatnega ojačanja (pleteno ogrodje – najlon in poliuretan) za boljšo vodljivost katetra
- možnost prevleke za lažji prehod katetra čez lezije
</t>
    </r>
  </si>
  <si>
    <r>
      <t xml:space="preserve">DIAGNOSTIČNI ANGIOGRAFSKI KATETRI – VELIKE DIMENZIJE
</t>
    </r>
    <r>
      <rPr>
        <sz val="10"/>
        <rFont val="Aptos"/>
        <family val="2"/>
      </rPr>
      <t>- Diagnostični angiografski katetri večjih dimenzij 6-9 Fr, za GW 0,035", več različnih dolžin (npr. 55 cm, 90 cm, 95 cm, 125 cm)
- iz najlona z jeklenim žičnim pletivom (hibridno pletivo), notranja PTFE prevleka
- Več možnosti oblike konice: Straight, Multipurpose, Hockey stick, Renal curve I, II, J-curve, contralateral I, II, Vertebral, Modified Cerebral Burke, Headhunter, Judkins Right, Internal Mammary</t>
    </r>
  </si>
  <si>
    <r>
      <t xml:space="preserve">KATETER ZA TROMBOLIZO
</t>
    </r>
    <r>
      <rPr>
        <sz val="10"/>
        <rFont val="Aptos"/>
        <family val="2"/>
      </rPr>
      <t>Lastnosti: kateter za dovajanje trombolitikov, ravna konica z distalno valvulo, končna in stranske luknje, z radiopačnimi markerji označeno področje konice s stranskimi luknjami
Dimenzije: za GW 0'038'' in 0'035'', 4 in 5 Fr, dolžina 40/65/100/135 cm, dolžina infuzijske konice 5/10/20 cm</t>
    </r>
  </si>
  <si>
    <r>
      <t xml:space="preserve">CTO KATETER ZA REKANALIZACIJO SUBINTIMALNE PREMOSTITVE
</t>
    </r>
    <r>
      <rPr>
        <sz val="10"/>
        <rFont val="Aptos"/>
        <family val="2"/>
      </rPr>
      <t>- Re-entry kateter - sistem za vračanje v pravi lumen žile pri subintimalnem prehodu zapore, hidrofilna ovojnica za lažji prehod, radiopačna markerja za pravilno pozicioniranje
- za GW 0,014'' in 6 Fr uvajalko
- v krajši in daljši izvedbi, npr. 80 in 120 cm</t>
    </r>
  </si>
  <si>
    <r>
      <t xml:space="preserve">ASPIRACIJSKI KATETER
</t>
    </r>
    <r>
      <rPr>
        <sz val="10"/>
        <rFont val="Aptos"/>
        <family val="2"/>
      </rPr>
      <t>Dvolumenski aspiracijski kateter za aspiracijo svežih trombov, hidrofilni premaz distalnega dela katetra, radiopačni marker na konici, ojačan kateter odporen na deformacijo lumna (ne 'kinka'), za GW 0'014'', velikosti 6 in 7 Fr, dolžine najmanj 140 cm, kompatibilni z 6 Fr uvajalko</t>
    </r>
  </si>
  <si>
    <r>
      <t xml:space="preserve">MERILNI ANGIOGRAFSKI KATETRI
</t>
    </r>
    <r>
      <rPr>
        <sz val="10"/>
        <rFont val="Aptos"/>
        <family val="2"/>
      </rPr>
      <t>- Angiografski merilni katetri, 
- za GW 0,035'', velikosti 5 Fr, 
- pigtail konica v flush izvedbi (stranske luknje, 6-8 lukenj)
- v krajši in daljši različici (dolžine 65-125 cm) z merilnim delom in markerji razmika 1 cm (natančnost razporeditve markerjev +/-1mm) na dolžini 22 cm ali več
- različnih dolžin, npr. 65/110/125 cm</t>
    </r>
  </si>
  <si>
    <r>
      <t xml:space="preserve">PODPORNI PODALJŠEK VODILNEGA KATETRA
</t>
    </r>
    <r>
      <rPr>
        <sz val="10"/>
        <rFont val="Aptos"/>
        <family val="2"/>
      </rPr>
      <t>Kateter na RX sistemu za podaljšanje in koaksialno postavitev vodilnega katetra, kateter ojačan s kovinsko spiralo, omogoča selektivno injiciranje kontrastnega sredstva in dostavo stentov preko tortuoznih zavojev in kalcifikacij. Dimenzije katetra 5-8 Fr, delavna dolžina katetra 150 cm s 25 cm RX dolžino</t>
    </r>
  </si>
  <si>
    <r>
      <t xml:space="preserve">PODPORNI KATETER – večji od 2 Fr
</t>
    </r>
    <r>
      <rPr>
        <sz val="10"/>
        <rFont val="Aptos"/>
        <family val="2"/>
      </rPr>
      <t xml:space="preserve">Podporni nizkoprofilni kateter za prehod čez kompleksne lezije, za GW 0'035'' (4 Fr), za GW 0'018'' (2,6 Fr), različne dolžine 65-150 cm, najmanj 3 različne dolžine, ojačan z dvojnim pletenjem, konično zašiljeno konico, vsaj 3 radiopačni markerji, hidrofilna prevleka distalnega dela (najmanj 40 cm), možnost ravne in ukrivljene konice, npr. 30 stopinj.
</t>
    </r>
  </si>
  <si>
    <r>
      <t xml:space="preserve">PODPORNI KATETER – manjši od 2 Fr
</t>
    </r>
    <r>
      <rPr>
        <sz val="10"/>
        <rFont val="Aptos"/>
        <family val="2"/>
      </rPr>
      <t>Podporni nizkoprofilni kateter za prehod čez kompleksne lezije, za GW 0'014'' (distalna konica &lt; 2 Fr), različnih dolžin (npr. 60-150 cm), graduiranega profila (distalno manjši) katetra, iz PTFE in ojačan z volfram pletenjem (boljša vidljivost – graduirana glede na profil), hidrofilna prevleka distalnega dela (najmanj 40 cm), konusna ravna konica, označena z radiopačni marker (iz platine) na konici (npr. iz platine).</t>
    </r>
  </si>
  <si>
    <r>
      <t xml:space="preserve">MIKROKATETER Z ŽICO – EMBOLIZACIJA
</t>
    </r>
    <r>
      <rPr>
        <sz val="10"/>
        <rFont val="Aptos"/>
        <family val="2"/>
      </rPr>
      <t xml:space="preserve">- Mikrokateter za doseganje težko dostopnih žil, žilnih malformacij in/ali natančno in zanesljivo dovajanje embolizacijskih sredstev, 
- kateter je odporen na deformacije (»kinkanje«) – ojačan z volframovo spiralo, 
- notranja plast iz PTFE, zunanji del hidrofilni M premaz,
- distalno fleksibilen,  Pt-iridij radiopačni marker na konici katetra, ravna konica, možne različne oblike konice, npr. ravna, ukrivljena, J konica
- nitinolova žica, hidrofilni M premaz žice, radiopačno markiranje konice v dolžini 3 cm (zlata spirala), ravna ali ukrivljena konica
Dimenzije:
- Kateter: zunanji premer 2,4 - 2,8 Fr, dolžina 110 - 150 cm, več dolžin
- Žica: 0,018"- 0'021'', dolžine 10 cm daljša od katetra    </t>
    </r>
  </si>
  <si>
    <r>
      <t xml:space="preserve">MIKROKATETER VISOKEGA PRETOKA
</t>
    </r>
    <r>
      <rPr>
        <sz val="10"/>
        <rFont val="Aptos"/>
        <family val="2"/>
      </rPr>
      <t>- Mikrokateter visokega pretoka, max. tlak 1000 psi
- O.D. dist./proks. 1.7/2.8 F in 1.9/2.8 F
- dimenzije: dolžina katetra: 112, 132 in 157 cm
- distalno 65 in 100 cm hidrofilen
- ojačan s kompozitnim pletivom, z izjemno  stabilno ravno in ukrivljeno konico
- distalni radiopačni marker
- kompatibilen z žico 0.016''</t>
    </r>
  </si>
  <si>
    <r>
      <t xml:space="preserve">VODILNA DIAGNOSTIČNA ŽICA 0,035'' 150 cm
</t>
    </r>
    <r>
      <rPr>
        <sz val="10"/>
        <rFont val="Aptos"/>
        <family val="2"/>
      </rPr>
      <t>- začetna vodilna/menjalna žica ustrezne trdote
- velikosti GW 0,035''
- dolžine 150 cm
- z 1,5 mm J-tip konico, t.i. double enaped, možnost upogljivosti in vodenja po žili, radiopačna
- s PTFE premazom</t>
    </r>
  </si>
  <si>
    <r>
      <t xml:space="preserve">VODILNA DIAGNOSTIČNA ŽICA 0,035'' 180 CM
</t>
    </r>
    <r>
      <rPr>
        <sz val="10"/>
        <rFont val="Aptos"/>
        <family val="2"/>
      </rPr>
      <t xml:space="preserve">- začetna vodilna/menjalna žica ustrezne trdote
- velikosti GW 0,035''
- dolžine 180 cm
- z 3 mm J-tip konico, možnost upogljivosti in vodenja po žili, radiopačna
- s PTFE premazom
</t>
    </r>
  </si>
  <si>
    <r>
      <t xml:space="preserve">VODILNA DIAGNOSTIČNA ŽICA 0,035'' 260 CM
</t>
    </r>
    <r>
      <rPr>
        <sz val="10"/>
        <rFont val="Aptos"/>
        <family val="2"/>
      </rPr>
      <t>- začetna vodilna/menjalna žica ustrezne trdote
- velikosti GW 0,035''
- dolžine 260 cm
- z 1,5 mm J-tip konico, t.i. double enaped, možnost upogljivosti in vodenja po žili, radiopačna
- s PTFE premazom</t>
    </r>
  </si>
  <si>
    <r>
      <t xml:space="preserve">OJAČANA VODILNA ŽICA ZA ŽILNE IN NEŽILNE INTERVENCIJE
</t>
    </r>
    <r>
      <rPr>
        <sz val="10"/>
        <rFont val="Aptos"/>
        <family val="2"/>
      </rPr>
      <t>- Posebno trda (t.i. extra stiff) jeklena žica, ojačana z zunanjo spiralo, PTFE premaz, atravmatska konica ravne in 3 mm J ukrivljene oblike, možnost različnih dolžin atravmatske konice (krajša in daljša)
- Dimenzije: GW 0'035'', v krajši in daljši različici, npr. 90 in 260 cm</t>
    </r>
  </si>
  <si>
    <r>
      <t xml:space="preserve">VODILNA HIDROFILNA ŽICA, STANDARDNE TRDOTE, do 180 CM 
</t>
    </r>
    <r>
      <rPr>
        <sz val="10"/>
        <rFont val="Aptos"/>
        <family val="2"/>
      </rPr>
      <t xml:space="preserve">
- izmenjevalna ali vodilna hidrofilna žica standardne trdote za diagnostične in intervencijske posege
- dimenzije GW 0,018"-0,038", dolžine 50-180 cm, na voljo najmanj 3 dolžine
- zgradba: elastično nitinolovo jedro, hidrofilna M prevleka in radiopačni volfram polimer - zagotavlja minimalno frikcijo in lažji prehod tesnih, stenotičnih in tortuoznih žil
- atravmatska (zaobljena), hidrofilna in fleksibilna konica, različne oblike konice:  ravna, ukrivljena, J krivina, s fleksibilno konico (fleksibilni del različnih dolžin, npr. 1, 3, 5, 8 cm) brez markerja na konici</t>
    </r>
  </si>
  <si>
    <r>
      <t xml:space="preserve">VODILNA HIDROFILNA ŽICA, RAZLIČNE TRDOTE, 180-450 CM 
</t>
    </r>
    <r>
      <rPr>
        <sz val="10"/>
        <rFont val="Aptos"/>
        <family val="2"/>
      </rPr>
      <t>- izmenjevalna ali vodilna hidrofilna žica različnih trdot za diagnostične in intervencijske posege
- dimenzije: GW 0'018''-0,038'', dolžine 180-450 cm, na voljo najmanj 3 različne dolžine
- zgradba: elastično nitinolovo jedro, možnost ojačanega jedra – v »stiff« izvedbi, prevleka z radiopačnim volfram polimer ovojem in hidrofilno M prevleko (za minimalno frikcijo in zagotovljen lažji prehod tesnih, stenotičnih in tortuoznih žil), 
- različne trdote (standardna, poltrda, trda - 2 x trša od standardne)
- atravmatska (zaobljena), hidrofilna in fleksibilna konica (možnost različnih dolžin fleksibilnega dela), brez markerja na konici</t>
    </r>
  </si>
  <si>
    <r>
      <t xml:space="preserve">HIBRIDNA HIDROFILNA, EKSTRA TRDA
</t>
    </r>
    <r>
      <rPr>
        <sz val="10"/>
        <rFont val="Aptos"/>
        <family val="2"/>
      </rPr>
      <t>- Hibridna dvojedrna nitinolova žica v izvedbi »extra stiff« (proksimalna gred)
- Dimenzije: GW 0'014'' in 0'018'', dolžine 180 in 300 cm; 0'035'', dolžine 180 in 260 cm
- zgradba: nitinolska sredica, distalno 25 cm hidrofilni M premaz, proksimalno PTFE (spiralni rebrasti plašč), fleksibilen vrh (npr. 1 cm pri 0,014" in 0,018" ter 5 cm pri 0,035")
- oblika konice ravna in ukrivljena 45 stopinj, zlati markerna konici 0,014" in 0,018"</t>
    </r>
  </si>
  <si>
    <r>
      <t xml:space="preserve">HIBRIDNA HIDROFILNA, EKSTRA TRDA za BTK
</t>
    </r>
    <r>
      <rPr>
        <sz val="10"/>
        <rFont val="Aptos"/>
        <family val="2"/>
      </rPr>
      <t>- Hibridna dvojedrna nitinolova žica v izvedbi »extra stiff«
- distalno 25 cm hidrofilni M premaz, proksimalno PTFE (spiralni rebrasti plašč), fleksibilen vrh (npr. 1 cm)
- Dimenzije: GW 0'014''/0'018'', dolžine 180/300 cm
- oblika konice ravna in ukrivljena 35 stopinj</t>
    </r>
  </si>
  <si>
    <r>
      <t xml:space="preserve">DELOVNA VODILNA ŽICA 0’018''
</t>
    </r>
    <r>
      <rPr>
        <sz val="10"/>
        <rFont val="Aptos"/>
        <family val="2"/>
      </rPr>
      <t>Angiografska vodilna žica z jedrom iz nerjavečega jekla, distalni del žice s hidrofilno prevleko (dolga in kratka različica - 12 in 8 cm) , atravmatska konica, možnost oblikovanja distalnega dela konice v dolžini 2 cm
Dimenzije: GW 0,018'', dolžina 110/150/200/300 cm</t>
    </r>
  </si>
  <si>
    <r>
      <t xml:space="preserve">DELOVNA VODILNA ŽICA 0’014''
</t>
    </r>
    <r>
      <rPr>
        <sz val="10"/>
        <rFont val="Aptos"/>
        <family val="2"/>
      </rPr>
      <t xml:space="preserve">
Angiografska vodilna žica z jedrom iz nerjavečega jekla, distalni del žice prekrit z radiopačnim polimerom in hidrofilno prevleko, različna gramaža konice (3 ali 6 g), atravmatska konica, možnost oblikovanja radiopačnega vrha konice v dolžini 2 cm
Dimenzije: GW 0,014'', dolžina 182/300 cm</t>
    </r>
  </si>
  <si>
    <r>
      <t xml:space="preserve">HIBRIDNA DELOVNA ŽICA 0'018'' in 0'014''
</t>
    </r>
    <r>
      <rPr>
        <sz val="10"/>
        <rFont val="Aptos"/>
        <family val="2"/>
      </rPr>
      <t>Hibridna delovna žica, jedro iz nerjavečega jekla, ravna nitinolska konica, polimerna prevleka in hidrofilni premaz. Različnih trdot konice 2,8/3,5/4 gr. Z dvema nivojema podpore za prečenje različnih tipov anatomije in patologije.
Dimenzije: GW 0'014'' in 0'018', dolžine 190/210/300 cm</t>
    </r>
  </si>
  <si>
    <r>
      <t xml:space="preserve">CTO ŽICE (OBTEŽENA, OŠILJENA, ZA MALE IN VISOKO KALCIFICIRANE ŽILE, do 30gr)
</t>
    </r>
    <r>
      <rPr>
        <sz val="10"/>
        <rFont val="Aptos"/>
        <family val="2"/>
      </rPr>
      <t xml:space="preserve">
- Vodilne žice iz nerjavečega jekla in enojdelnega jedra, za male in visokokalcificirane žile
- dimenzije 0.014" in 0.018", 
- Dolžine: 180 in 300 cm
- distalno hidrofilna preko polimer ovoja in vzmetne spirale dolžine 15 in 17 cm. 
- Radiopačen vrh, izražen v utežnih merah 20.0g in 30.0g in ošiljen iz 0.014" na 0.008" in iz 0.018" na 0.013".</t>
    </r>
  </si>
  <si>
    <r>
      <t xml:space="preserve">CTO ŽICE (OBTEŽENA, OŠILJENA, ZA MALE IN VISOKO KALCIFICIRANE ŽILE, &gt;30gr)
</t>
    </r>
    <r>
      <rPr>
        <sz val="10"/>
        <rFont val="Aptos"/>
        <family val="2"/>
      </rPr>
      <t>- Vodilne žice iz nerjavečega jekla in enodelnega jedra, za visokokalcificirane, kompleksne lezije ter delovne žice
- dimenzije 0.014", 0.016" in 0.018"
- Dolžine (lahko različne pri različnih debelinah): 190, 200, 235 in 300 cm; 0,016" 165 cm, 180 cm
- konica ravne in predukrivljene, distalno hidrofilne preko polimer ovoja in vzmetne spirale, radiopačen vrh, izražen v utežnih merah 3.0g, 4.0g, 7.5g, 12g in 40.0g. Tudi z ošiljenim vrhom iz 0.018" na 0.014" in iz 0.014" na 0.009"</t>
    </r>
  </si>
  <si>
    <r>
      <t xml:space="preserve">CTO ŽICE (KOMBINIRANE)
</t>
    </r>
    <r>
      <rPr>
        <sz val="10"/>
        <rFont val="Aptos"/>
        <family val="2"/>
      </rPr>
      <t>CTO vodilne delovne žice iz nerjavečega jekla, GW 0'014'' in 0'018'', dolžine 145/190/195/300 cm, tri stopnje trdote konice, najtrša konično zašiljena (večja moč penetracije), polimerna prevleka in hidrofilni premaz. Različica CTO brez premaza (5 mm distalno) – za boljši taktilni obcutek operaterja.</t>
    </r>
  </si>
  <si>
    <r>
      <t xml:space="preserve">VODILNA ŽICA ZA EMBOLIZACIJE
</t>
    </r>
    <r>
      <rPr>
        <sz val="10"/>
        <rFont val="Aptos"/>
        <family val="2"/>
      </rPr>
      <t>Vodilna žica za oddaljen dostop preko mikrokatetra, GW 0,012'', 0,014'' in 0,016", dolžina 180 in 200cm, poliuretanski premaz s tungstenom in M hidrofilni premaz, fleksibilni distalni del 25 in 35cm, različno angulirana konica: 45°, 90°in 90-150°dvojna krivina za subselektivni embolizacijski dostop, spiralni zlati marker</t>
    </r>
  </si>
  <si>
    <r>
      <t xml:space="preserve">DELOVNA ŽICA ZA CAS 1
</t>
    </r>
    <r>
      <rPr>
        <sz val="10"/>
        <rFont val="Aptos"/>
        <family val="2"/>
      </rPr>
      <t>Žica  GW 0'014'', dolžine 182 cm,  ravna, konica iz  polimera, 35 cm radiopačen vrh, jedro iz nerjavečega jekla, hidrofilna prevleka</t>
    </r>
  </si>
  <si>
    <r>
      <t xml:space="preserve">DELOVNA ŽICA ZA CAS 2
</t>
    </r>
    <r>
      <rPr>
        <sz val="10"/>
        <rFont val="Aptos"/>
        <family val="2"/>
      </rPr>
      <t>- vodilna žica 0,014", dolžine 190 cm in 300 cm
- iz ojačanega jekla (npr. 'durasteel' ali podobno), z atravmatsko konico (npr. 'core-to-tip') trdote 1,2 g, ravna ali J, 3 cm radiopačna
- oblečena v polimer od distalnega dela 27 cm - zmanjšanje trenja, prekrita s hidrofilnim premazom - lažje uvajanje
- parabolična zožitev jedra iz proksimalnega dela distalno proti konici (brez prehodov)
- močna opora žice - 14,3 g</t>
    </r>
  </si>
  <si>
    <r>
      <t xml:space="preserve">DELOVNA ŽICA ZA CAS 3
</t>
    </r>
    <r>
      <rPr>
        <sz val="10"/>
        <rFont val="Aptos"/>
        <family val="2"/>
      </rPr>
      <t>- vodilna žica 0,014", dolžine 190 cm in 300 cm
- iz ojačanega jekla (npr. 'durasteel' ali podobno), z atravmatsko konico (npr. 'core-to-tip') trdote 0,8-1,0 g, ravna ali J, 3 cm radiopačna
- V CELOTI oblečena v polimer - zmanjšanje trenja, prekrita s hidrofilnim premazom - lažje uvajanje
- parabolična zožitev jedra iz proksimalnega dela distalno proti konici (brez prehodov)
- opora žice - 3,2-5 g</t>
    </r>
  </si>
  <si>
    <r>
      <t xml:space="preserve">VODILNA/DELOVNA ŽICA ZA CAS, MOČNA OPORA
</t>
    </r>
    <r>
      <rPr>
        <sz val="10"/>
        <rFont val="Aptos"/>
        <family val="2"/>
      </rPr>
      <t>- vodilna žica 0,014", dolžine 190 cm in 300 cm
- iz nerjavečega jekla, atravmatska konica, ravna in J, trdota konice 1,0 g, 3 cm radiopačna s platinastimi coili
- izrazito močna opora (več kot 60 g v proksimalnem delu)
- prekrita z microglide hidrofobno prevleko za zmanjšanje trenja</t>
    </r>
  </si>
  <si>
    <r>
      <t xml:space="preserve">THRUWAY – VODILNA ŽICA ZA NAMEN ATEREKTOMIJE, kompatibilna s sistemom Jet Stream
</t>
    </r>
    <r>
      <rPr>
        <sz val="10"/>
        <rFont val="Aptos"/>
        <family val="2"/>
      </rPr>
      <t>Žica angiografska vodilna, vodilna, z brahialnimi in femoralnimi proksimalnimi markerji. Silikonska prevleka, Namenjena predvsem razvejani vaskulaturi. Indikacija uporabe tudi za renalne arterije.
Na voljo mora bit z ravno konico in J, kratko (short tapered) in dolgo (long tapered). Radiopačni platinast vrh v dolžini 5 cm in 3 radiopačni platinasti markerji v razmaku 5 milimetrov.
Na voljo morajo biti dolžine 130cm, 190cm in 300 cm in 0,014 in 0,018 inča.</t>
    </r>
  </si>
  <si>
    <r>
      <t xml:space="preserve">PTA OTW SEMIKOMPLIANTNI BALONSKI KATETER ZA GW 0'035'' (5, 6, 7 FR) – ILIAKE, AFS, VISCERALNE
</t>
    </r>
    <r>
      <rPr>
        <sz val="10"/>
        <rFont val="Aptos"/>
        <family val="2"/>
      </rPr>
      <t>Kontrolirano-komplianten  OTW PTA balon kateter iz semi-kristalnega Co-Polimerja na žici 0,035”, prevlečen s hidrofobno prevleko, 
- premeri balonov 3-12 mm in dolžine 20-250 mm, nominalni tlak 9 atm, RBP 21 atm.
- več dolžin hidrofobnega  katetra npr. 90, 130 in 170 cm
- za 5,6 in 7 Fr
- omogoča ponovno zlaganje in večkratno uporabo med istim postopkom</t>
    </r>
  </si>
  <si>
    <r>
      <rPr>
        <b/>
        <sz val="10"/>
        <rFont val="Aptos"/>
        <family val="2"/>
      </rPr>
      <t>PTA OTW SEMIKOMPLIANTNI BALONSKI KATETER ZA GW 0'035'' (5, 6, 7 FR) – ILIAKE, VISCERALNE, PERIFERNE ARTERIJE, daljše dimenzije</t>
    </r>
    <r>
      <rPr>
        <sz val="10"/>
        <rFont val="Aptos"/>
        <family val="2"/>
      </rPr>
      <t xml:space="preserve">
- PTA kateter za dilatacijo lezij v renalnih, iliakalnih, femoralnih, poplitealnih, tibialnih in peronealnih arterij.
- na sistemu OTW, skladen z žico 0,035" in uvajalom 5 Fr- 7 Fr
- Dimenzije balona: dolžine 20-300 mm
- Dolžine katetra: v krajši in daljši različici, npr. 80 in 135 cm
- Lastnosti katetra in balona, ki zagotavljajo hitro inflacijo in deflacijo ter ohranjajo nizek profil balona - olajšano uvajanje in odstranjevanje (se ne zatika), visoka odpornost na upogibanje, odlična fleksibilnost, hidrofobna prevleka balona.
</t>
    </r>
  </si>
  <si>
    <r>
      <rPr>
        <b/>
        <sz val="10"/>
        <rFont val="Aptos"/>
        <family val="2"/>
      </rPr>
      <t>PTA OTW SEMIKOMPLIANTNI BALONSKI KATETER ZA GW 0,018'' (4 FR) - 1</t>
    </r>
    <r>
      <rPr>
        <sz val="10"/>
        <rFont val="Aptos"/>
        <family val="2"/>
      </rPr>
      <t xml:space="preserve">
- PTA  balonski kateter, minimalno komplianten, izjemno tanke stene, z D-lumnom za hitro inflacijo in deflacijo
- za GW 0.018"
- dolžina katetra 80cm, 135cm in 150cm
- premer balona je od 2mm do 10mm, dolžina od 2cm do 20cm</t>
    </r>
  </si>
  <si>
    <r>
      <rPr>
        <b/>
        <sz val="10"/>
        <rFont val="Aptos"/>
        <family val="2"/>
      </rPr>
      <t>PTA OTW SEMIKOMPLIANTNI BALONSKI KATETER ZA GW 0,018'' (4 FR) - 2</t>
    </r>
    <r>
      <rPr>
        <sz val="10"/>
        <rFont val="Aptos"/>
        <family val="2"/>
      </rPr>
      <t xml:space="preserve">
- Kontrolirano komplianten nizkoprofilni OTW PTA balonski kateter  iz semikristalnega Co-polimerja, prevlečen s patchwork hidrofobno prevleko 
- za GW 0,018'' (3,8 FR), za uvajalko 4 in 5F
- Notranja gred balona izdelana iz močnega PEEK materijala za dokazano boljšo porivnost balona. 
- Karakteristike balona: premer 2 – 7 mm, dolžina 20 –200 mm, nom. tlak 6 atm, RBP 14-15 atm. 
- Dolžine katetra npr. 90/130/150 cm.</t>
    </r>
  </si>
  <si>
    <r>
      <rPr>
        <b/>
        <sz val="10"/>
        <rFont val="Aptos"/>
        <family val="2"/>
      </rPr>
      <t xml:space="preserve">PTA OTW SEMIKOMPLIANTNI BALONSKI KATETER, GW 0,014'' (4 FR)
</t>
    </r>
    <r>
      <rPr>
        <sz val="10"/>
        <rFont val="Aptos"/>
        <family val="2"/>
      </rPr>
      <t xml:space="preserve">
Nizkoprofilni (3,7 Fr) balonski kateter iz polimerja, kontrolirano-komplianten, distalno prevlečen s hidrofilno prevleko in dodatno ojačan z žico, kateter distalno hidrofilen, proksimalno hidrofoben. Zahtevane dimenzije balona: premer 1,2-4 mm, dolžine od 20 - 220 mm, možnost katetra različnih dolžin - vsaj 2 dolžini, najdaljša najmanj 150 cm.  
</t>
    </r>
  </si>
  <si>
    <r>
      <rPr>
        <b/>
        <sz val="10"/>
        <rFont val="Aptos"/>
        <family val="2"/>
      </rPr>
      <t xml:space="preserve">BALONSKI KATETER ZA POSTDILATACIJO, v RX in OTW izvedbi
</t>
    </r>
    <r>
      <rPr>
        <sz val="10"/>
        <rFont val="Aptos"/>
        <family val="2"/>
      </rPr>
      <t xml:space="preserve">
Kateter balonski, 0,018 incha za postdilatacijo, indikacija tudi za
karotide.  
- Lastnosti: vhodni profil 0,020 incha, deflacijski čas 10 sekund. Balon iz pebaxa, hidrofilna prevleka na balonu. 
- Na voljo mora biti balon v monorail (RX) in OTW izvedbi. 
- Dimenzije balona: premer 2 - 10 mm, dolžina 10-220 mm
- Dimenzije katetra: 40cm, 80cm, 90 cm, 135 cm in 150 cm, za GW 0,014”-0'018'', kompatibilnost  z uvajalom od 4F- 6F, RBP 10-14 atm. 
</t>
    </r>
  </si>
  <si>
    <r>
      <rPr>
        <b/>
        <sz val="10"/>
        <rFont val="Aptos"/>
        <family val="2"/>
      </rPr>
      <t>BALONSKI KATETER Z ZDRAVILOM OTW ZA GW 0'018'' (4, 5 FR)</t>
    </r>
    <r>
      <rPr>
        <sz val="10"/>
        <rFont val="Aptos"/>
        <family val="2"/>
      </rPr>
      <t xml:space="preserve">
- Kontrolirano-kompliantni nizkoprofilni OTW 3,8F PTA balon kateter iz polimerja, z zdravilom Paclitaxel v koncentraciji 3.0μg/mm2 na citratni matrici, katere uspešnost in učinkovitost je podprta z vsaj sedmimi študijami. 
- uvajalni sistem, ki zaščiti zdravilo med rokovanjem in začetkom uvajanja balona z zdravilom. 
- Karakteristike balona: premera 2-7 mm, dolžine 40-120 mm, nominalni tlak 6 atm, RBP 15 atm (premer 2 - 5 mm) oz. 12 atm (premer 6 in 7 mm). 
- Dimenzije katetra: za GW 0,018”, več dolžin, npr. 90, 130,150 cm
- za uvajalko 4 in 5 F</t>
    </r>
  </si>
  <si>
    <r>
      <rPr>
        <b/>
        <sz val="10"/>
        <rFont val="Aptos"/>
        <family val="2"/>
      </rPr>
      <t>SCORING BALONSKI KATETER, RX sistem</t>
    </r>
    <r>
      <rPr>
        <sz val="10"/>
        <rFont val="Aptos"/>
        <family val="2"/>
      </rPr>
      <t xml:space="preserve">
- Balonski kateter s tremi ali štirimi rezili, RX sistem,
- Lastnosti balona, katetra: premer balona od 2 - 4 mm, dolžina balona 15 mm, dolžina katetra 140 cm, kateter kompatibilen z žico 0,014", pritiska 10 in 12 atm, npr. Boston Flextome ali enak
</t>
    </r>
  </si>
  <si>
    <r>
      <rPr>
        <b/>
        <sz val="10"/>
        <rFont val="Aptos"/>
        <family val="2"/>
      </rPr>
      <t>SCORING BALONSKI KATETER, OTW sistem</t>
    </r>
    <r>
      <rPr>
        <sz val="10"/>
        <rFont val="Aptos"/>
        <family val="2"/>
      </rPr>
      <t xml:space="preserve">
- Balonski kateter s štirimi rezili, OTW
- Lastnosti balona, katetra: premer balona 2 - 8 mm, dolžina balona 10-20 mm, dolžina katetra 50 in 140 cm, kompat. z žico 0,014" in 0,018", za uvajalo 5-7F, RBP 10 atm, npr. Boston Flextome ali enak
- Lastnosti balona, katetra: premer balona 5 - 8 mm, dolžina balona 20 mm, dolžina katetra 50, 90 in 135 cm, kompat. z žico 0.018, uvajalo 7F 
</t>
    </r>
  </si>
  <si>
    <r>
      <rPr>
        <b/>
        <sz val="10"/>
        <rFont val="Aptos"/>
        <family val="2"/>
      </rPr>
      <t>NEKOMPLIANTNI OTW PTA BALONSKI KATETER ZA GW 0,035'' (5, 6, 7 Fr)</t>
    </r>
    <r>
      <rPr>
        <sz val="10"/>
        <rFont val="Aptos"/>
        <family val="2"/>
      </rPr>
      <t xml:space="preserve">
- Nekompliantni PTA balon za žico 0.035” prevlečen z hidrofilno prevleko ki zagotavlja boljšo porivnost in prečkanje tesnih in teških lezij in z silikonsko prevleko znotraj lumna vodilne žice za gladki prenos žic med posegom, 
- premeri balonov 3-12 mm in dolžine 20-200mm, nominalni tlak 10-12atm, RBP 24atm in ABP do 32atm
- več dolžin hidrofilnega katetra npr. 40, 75, 120 in 135 cm
- za 5,6 in 7FR</t>
    </r>
  </si>
  <si>
    <r>
      <rPr>
        <b/>
        <sz val="10"/>
        <rFont val="Aptos"/>
        <family val="2"/>
      </rPr>
      <t>ULTRANEKOMPLIANTNI OTW PTA BALONSKI KATETER, GW 0,035 (7-12 Fr)</t>
    </r>
    <r>
      <rPr>
        <sz val="10"/>
        <rFont val="Aptos"/>
        <family val="2"/>
      </rPr>
      <t xml:space="preserve">
- Balonski kateter, ultra ne-komplianten, visokega pritiska, 
- RBP do 40atm, nom. tlak 8atm, 
- dimenzije katetra: OTW kat. sistem 50 in 75cm, za uvajalo 6F - 8F, za žico 0,035"
- dimezije balona: premera 4–12mm, dolžine 2–10cm
</t>
    </r>
  </si>
  <si>
    <r>
      <rPr>
        <b/>
        <sz val="10"/>
        <rFont val="Aptos"/>
        <family val="2"/>
      </rPr>
      <t>ULTRANEKOMPLIANTNI OTW PTA BALONSKI KATETER, GW 0,035 (7-12 Fr) - velike dimenzije</t>
    </r>
    <r>
      <rPr>
        <sz val="10"/>
        <rFont val="Aptos"/>
        <family val="2"/>
      </rPr>
      <t xml:space="preserve">
- Balonski kateter velikih dimenzij za post-dilatacijo stentov in stent graftov, ultra nekomplianten, balon kratkih ramen
- dimenzije balona: premera 12-26 mm, dolžine 2 – 6  cm
- dimenzije katetra: npr. dolžine 80 in 120cm
- za uvajalko 7-12 Fr, za žico 0,035"
- nom.tlak 4 in 6 atm., RBP do 18 atm</t>
    </r>
  </si>
  <si>
    <r>
      <rPr>
        <b/>
        <sz val="10"/>
        <rFont val="Aptos"/>
        <family val="2"/>
      </rPr>
      <t>AORTNI OKLUZIJSKI OTW PTA BALONSKI KATETER, POLNO KOMPLIANTNI</t>
    </r>
    <r>
      <rPr>
        <sz val="10"/>
        <rFont val="Aptos"/>
        <family val="2"/>
      </rPr>
      <t xml:space="preserve">
- Polno kompliantni balon večjih dimenzij na PTA katetru, namenjen začasni okluziji velikih žil (aorte/iliakalnih arterij) in/ali pričvrstitvi znotrajžilne proteze. 
- Šaft velikosti 8 Fr, za uvajalko 12 Fr. 
- Zahtevane karakteristike balona: širok razpon premera 10-46 mm, kateter dolžine 100 cm. </t>
    </r>
  </si>
  <si>
    <r>
      <rPr>
        <b/>
        <sz val="10"/>
        <rFont val="Aptos"/>
        <family val="2"/>
      </rPr>
      <t xml:space="preserve">IN-/DEFLATOR
</t>
    </r>
    <r>
      <rPr>
        <sz val="10"/>
        <rFont val="Aptos"/>
        <family val="2"/>
      </rPr>
      <t xml:space="preserve">
Sistem za polnjenje balona na PTA katetru, do 30atm, zagotavlja hitro in natančno in-/deflacijo</t>
    </r>
  </si>
  <si>
    <r>
      <rPr>
        <b/>
        <sz val="10"/>
        <rFont val="Aptos"/>
        <family val="2"/>
      </rPr>
      <t xml:space="preserve">IN-/DEFLATOR, VISOKOTLAČNI
</t>
    </r>
    <r>
      <rPr>
        <sz val="10"/>
        <rFont val="Aptos"/>
        <family val="2"/>
      </rPr>
      <t xml:space="preserve">
Sistem za polnjenje nekompliantnih balonov na PTA katetru, do 40atm, zagotavlja hitro in natančno in-/deflacijo</t>
    </r>
  </si>
  <si>
    <r>
      <rPr>
        <b/>
        <sz val="10"/>
        <rFont val="Aptos"/>
        <family val="2"/>
      </rPr>
      <t>SAMORAZTEZNE ŽILNE OPORNICE na katetru za GW 0,035'' (6 FR), CLOSED CELL – ILIAKE, AFS</t>
    </r>
    <r>
      <rPr>
        <sz val="10"/>
        <rFont val="Aptos"/>
        <family val="2"/>
      </rPr>
      <t xml:space="preserve">
- Samoraztezna opornica iz nitinola, OTW, kompatibilna z žico 0,035" in 6 Fr uvajalom
- Dimenzije: premer opornice 5 – 14 mm, dolžina opornice 20 – 120 mm, dolžina katetra v krajši in daljši izvedbi, npr. 75 in 120 cm
- Lastnosti opornice, katetra: dobra vidljivost in omogočeno natančno pozicioniranje, npr. z distalnimi in proksimalnimi markerji na opornici, markerjem na katetru; zagotovljena integriteta površine opornice (trdnost, nižja stopnja lomov), npr. tandem arhitektura, elektropoliranje
</t>
    </r>
  </si>
  <si>
    <r>
      <rPr>
        <b/>
        <sz val="10"/>
        <rFont val="Aptos"/>
        <family val="2"/>
      </rPr>
      <t>SAMORAZTEZNE ŽILNA OPORNICA na katetru za GW 0,018'' - AIE, AFS, AP (4 FR)</t>
    </r>
    <r>
      <rPr>
        <sz val="10"/>
        <rFont val="Aptos"/>
        <family val="2"/>
      </rPr>
      <t xml:space="preserve">
- Samoraztezna žilna opornica iz nitinola prekrita z amorfnim silicij-karbidom, 
- premer stenta 4-7 mm, dolžine stenta 20-200 mm.
- na triosnem OTW sistemu, v krajši in daljši različici katetra, dolžine npr. 90 cm in 135 cm, možnost sproščanja z eno roko
- na žici 0,018'' za 4F uvajalo za vse dimenzije. 
- Debelina stratov stenta max do 141µm. 
- Uspešnost stenta podprta minimalno z petimi kliničnimi študijami.  </t>
    </r>
  </si>
  <si>
    <r>
      <rPr>
        <b/>
        <sz val="10"/>
        <rFont val="Aptos"/>
        <family val="2"/>
      </rPr>
      <t xml:space="preserve">SAMORAZTEZNA AORTNA OPORNICA na katetru za GW 0,035'' (10 Fr)
</t>
    </r>
    <r>
      <rPr>
        <sz val="10"/>
        <rFont val="Aptos"/>
        <family val="2"/>
      </rPr>
      <t xml:space="preserve">
Samoraztezna aortna žilna opornica iz nitinola, dizajn zaprtih celic, visoke radialne sile, indicirana za stenoze in disekcije aorte/venae cavae ter endoleaka tipa 1a in 1b, radiopačni markerji integrirani na obeh koncih opornice, dobra vidljivost (radiopačnost) opornice pod diaskopijo, dovodni sistem zagotavlja postavitev v »anti-jump« tehniki, zahtevane dimenzije opornice: premer 16 -36 mm, dolžine 30 – 100 mm, na katetru dolžine 100 cm.</t>
    </r>
  </si>
  <si>
    <r>
      <rPr>
        <b/>
        <sz val="10"/>
        <rFont val="Aptos"/>
        <family val="2"/>
      </rPr>
      <t xml:space="preserve">PLETENE SAMORAZTEZNE ŽILNE OPORNICE – poseben dizajn za pregibe
</t>
    </r>
    <r>
      <rPr>
        <sz val="10"/>
        <rFont val="Aptos"/>
        <family val="2"/>
      </rPr>
      <t xml:space="preserve">
- Pleteni samoraztezni nitinolski stent na OTW sistemu za uvajanje po žici 0.014''/0.018'', kompatibilni z uvajalom 6F
- Dimenzije stenta: premer 4,5 - 7,5 mm, dolžina 20 - 200mm 
- Lastnosti stenta: sestavljen iz 6 parov prepletenih nitinolskih žic z optimalno kombinacijo moci in fleksibilnosti, diameter žic 0.006''- 0.008'', dizajn stenta odporen na knikanje ter se prilagaja obliki in gibanju žile
- Lastnosti katetra: uvajalni kateter ima hidrofilni premaz, s tungsten-platinastimi markerji, precni profil 2 mm ter dolžni 80 cm in 120 cm.</t>
    </r>
  </si>
  <si>
    <r>
      <rPr>
        <b/>
        <sz val="10"/>
        <rFont val="Aptos"/>
        <family val="2"/>
      </rPr>
      <t>ŽILNE OPORNICE NA BALONU na katetru za GW 0,035'' (6 Fr)</t>
    </r>
    <r>
      <rPr>
        <sz val="10"/>
        <rFont val="Aptos"/>
        <family val="2"/>
      </rPr>
      <t xml:space="preserve">
- Žilna opornica na balonu iz Cobalt Chromium materijala, s hidrofobnim premazom, zagotavlja minimalno krčenje stenta. 
- za za žico 0,035'' in žilno uvajalo 6 Fr za vse dimenzije
- premer balona 5-10mm, dolžine stenta 18-78 mm
- več delovnih dolžin katetra, npr. 90, 130 in 170 cm</t>
    </r>
  </si>
  <si>
    <r>
      <rPr>
        <b/>
        <sz val="10"/>
        <rFont val="Aptos"/>
        <family val="2"/>
      </rPr>
      <t>SAMORAZTEZNA VENSKA ŽILNA OPORNICA na katetru za GW 0,035'' (10 Fr)</t>
    </r>
    <r>
      <rPr>
        <sz val="10"/>
        <rFont val="Aptos"/>
        <family val="2"/>
      </rPr>
      <t xml:space="preserve">
Opornica iz nitinola, izjemno visoke radialne sile z hibridnim dizajnom (robovi čvsti, sredina fleksibilna), enostransko poševno rezana, radiopačni markerji na obeh koncih opornice, dovodni sistem zagotavlja sproščanje v »anti-jump« tehniki in možnost repozicije. Zahtevane dimenzije opornice: premer 14- 16 mm, dolžine 80 – 150 mm, na katetru dolžine 100 cm.</t>
    </r>
  </si>
  <si>
    <r>
      <rPr>
        <b/>
        <sz val="10"/>
        <rFont val="Aptos"/>
        <family val="2"/>
      </rPr>
      <t xml:space="preserve">SAMORAZTEZNA VENSKA OPORNICA na katetru za GW 0,035'' (8-10 Fr)
</t>
    </r>
    <r>
      <rPr>
        <sz val="10"/>
        <rFont val="Aptos"/>
        <family val="2"/>
      </rPr>
      <t xml:space="preserve">
Opornica iz nitinola za zdravljenje ileo-femoralne obstrukcije, ustrezno fleksibilna, hkrati zagotavlja ustrezno radialno silo, premera 10-20 mm, dolžine 40-160 mm, kateter v krajši in daljši izvedbi (npr. dolžine 80 cm in 120 cm), šest markerjev na vsaki strani od tega trije radiopačni tantalovi ter trije iz nitinola, dovodni sistem zagotavlja natančno postavitev.</t>
    </r>
  </si>
  <si>
    <r>
      <rPr>
        <b/>
        <sz val="10"/>
        <rFont val="Aptos"/>
        <family val="2"/>
      </rPr>
      <t xml:space="preserve">SAMORAZTEZNA ŽILNA OPORNICA Z ZDRAVILOM, OTW za GW 0,035'' (6 Fr) – večji premeri
</t>
    </r>
    <r>
      <rPr>
        <sz val="10"/>
        <rFont val="Aptos"/>
        <family val="2"/>
      </rPr>
      <t xml:space="preserve">
Opornica dizajna linearnih celic brez krčenja, prekrita s paclitaxelom, brez polimera, 4 radiopačni markerji na vsaki strani opornice, zahtevane dimenzije opornice: premer 5 -8 mm, dolžine 40 – 120 mm, na katetru dolžine 125 cm, ki omogoča enoročno sproščanje. </t>
    </r>
  </si>
  <si>
    <r>
      <rPr>
        <b/>
        <sz val="10"/>
        <rFont val="Aptos"/>
        <family val="2"/>
      </rPr>
      <t xml:space="preserve">SAMORAZTEZNA ŽILNA OPORNICA Z ZDRAVILOM, RX SISTEM za GW 0,014'' (5 Fr) – manjši premeri
</t>
    </r>
    <r>
      <rPr>
        <sz val="10"/>
        <rFont val="Aptos"/>
        <family val="2"/>
      </rPr>
      <t xml:space="preserve">
Opornica prekrita s trojnim premazom zdravila Sirolimus in biostabilnim polimerom, ne potrebuje fizične zaščite, postopno in podaljšano sproščanje, opornica dizajna odprtih celic, brez krčenja, 2 radiopačna markerja, zahtevane dimenzije opornice: premer 2 - 4,5 mm, dolžine 9 – 39 mm, na katetru ustrezne dolžine – npr. 142 cm.</t>
    </r>
  </si>
  <si>
    <r>
      <rPr>
        <b/>
        <sz val="10"/>
        <rFont val="Aptos"/>
        <family val="2"/>
      </rPr>
      <t xml:space="preserve">SAMORAZTEZNA ŽILNA OPORNICA Z ZDRAVILOM, OTW ZA GW 0,035'' (6 in 7 Fr) – antitrombotik
</t>
    </r>
    <r>
      <rPr>
        <sz val="10"/>
        <rFont val="Aptos"/>
        <family val="2"/>
      </rPr>
      <t xml:space="preserve">
Opornica iz dveh komponent – nitinol okvir + polimer + bioaktivna površina (heparinizirana), konstrukcija nima spomina, maksimalna fleksibilnost (primerna za pregibe), nizko tveganje zloma opornice, zahtevane dimenzije opornice: premer 6 in 7 mm, dolžine 40 – 120 mm, na katetru ustrezne dolžine – npr. 130 cm. </t>
    </r>
  </si>
  <si>
    <r>
      <rPr>
        <b/>
        <sz val="10"/>
        <rFont val="Aptos"/>
        <family val="2"/>
      </rPr>
      <t>AORTNI STENTGRAFT - trunk + ipsilateralni krak (EVAR I)</t>
    </r>
    <r>
      <rPr>
        <sz val="10"/>
        <rFont val="Aptos"/>
        <family val="2"/>
      </rPr>
      <t xml:space="preserve">
Dvokračna pokrita žilna endoproteza za zdravljenje anevrizmatskih obolenj trebušne aorte in medeničnh arterij (EVAR), sestavljena t.i. 'main body graft' in ipsilateralnega iliakalnega podaljška z možnostjo podaljšanja ipsilateralno in dodajanja kontralateralnega podaljška po meri. 
- Izbira velikosti posameznih segmentov po meri operaterja glede na zahteve anatomije pacienta in možnost potrditve meritev s strani proizvajalca.
- Za zdravljenje notranjega diametra aorte od 19 mm do 32 mm, za notranji diameter iliake 10-13,5 mm, dolžine  endoproteze od 12 cm do 18 cm.
- samoekspanzijska nitinolska opornica pokrita s ePTFE (expanded polytetrafluorethylene)  ter FEP  (fluorinated ethylene propylene)
- Pritrjevanje pod ledvičnima arterijama, ekspanzivno in s kljukicami. 
- Endoproteza mora biti  na sistemu  za uvajanje, ki omogoča dodatno dvakratno repozicioniranje proteze s čimer omogoča natančno postavitev. 
- Dovodni sistem  16 in 18 F. 
- Delovna dolžina katetra od  61 cm do 63 cm.
</t>
    </r>
  </si>
  <si>
    <r>
      <rPr>
        <b/>
        <sz val="10"/>
        <rFont val="Aptos"/>
        <family val="2"/>
      </rPr>
      <t>KONTRALATERALNI KRAK (EVAR I)</t>
    </r>
    <r>
      <rPr>
        <sz val="10"/>
        <rFont val="Aptos"/>
        <family val="2"/>
      </rPr>
      <t xml:space="preserve">
Kontralateralna endoproteza za zdravljenje bolezni trebušne aorte in medeničnih arterij, kompatibilna s "trunk" endoprotezo
- Za zdravljenje notranjega diametra iliake od 10 mm do 25mm, dolžina endoproteze 9,5 cm do 14 cm. Delovna dolžina katetra od 58 cm do 61 cm.
- zgrajena iz ePTFE (expanded polytetrafluorethylene)  ter FEP  (fluorinated ethylene propylene) in ojačana s fino pletenim nitinolom.
- Dovodni sistem od 12 F do 15 F. 
</t>
    </r>
  </si>
  <si>
    <r>
      <rPr>
        <b/>
        <sz val="10"/>
        <rFont val="Aptos"/>
        <family val="2"/>
      </rPr>
      <t>ILIAKALNI PODALJŠEK (EVAR)</t>
    </r>
    <r>
      <rPr>
        <sz val="10"/>
        <rFont val="Aptos"/>
        <family val="2"/>
      </rPr>
      <t xml:space="preserve">
Iliakalni podaljšek endoproteze, kompratibilen z ipsilateralnim ali kontralateralnim krakom dvokračne EVAR proteze za zahtevne pato-anatomske pogoje.
- Za zdravljenje notranjenga diamatra iliake od 8 mm do 13,5 mm, dolžina podaljška 7 cm. 
- zgrajena iz ePTFE (expanded polytetrafluorethylene)  ter FEP  (fluorinated ethylene propylene) in ojačan s fino pletenim nitinolom.  
- Dovodni sistem 12F. Delovna dolžina katetra 55 cm.</t>
    </r>
  </si>
  <si>
    <r>
      <rPr>
        <b/>
        <sz val="10"/>
        <rFont val="Aptos"/>
        <family val="2"/>
      </rPr>
      <t>AORTNI PODALJŠEK (EVAR I)</t>
    </r>
    <r>
      <rPr>
        <sz val="10"/>
        <rFont val="Aptos"/>
        <family val="2"/>
      </rPr>
      <t xml:space="preserve">
- Dodatni aortni podaljšek za proksimalno podaljšanje 'trunk' proteze v primeru zahtevnejših pato-anatomskih pogojev.
- Proteza zgrajena iz  ePTFE (expanded polytetrafluorethylene)  ter FEP  (fluorinated ethylene propylene) in ojačana s fino pletenim nitinolom.
- Za notranje premere aorte od 19mm do 32 mm.
- Dolžine podaljška 3,3 cm in 4,5 cm. 
- Dovodni sistem 16-18F. 
- Delovna dolžina katetra 61 cm in 63 cm.</t>
    </r>
  </si>
  <si>
    <r>
      <rPr>
        <b/>
        <sz val="10"/>
        <rFont val="Aptos"/>
        <family val="2"/>
      </rPr>
      <t>AORTNI STENTGRAFT (EVAR II)</t>
    </r>
    <r>
      <rPr>
        <sz val="10"/>
        <rFont val="Aptos"/>
        <family val="2"/>
      </rPr>
      <t xml:space="preserve">
Nitinolska pokrita proteza za abdominalno aorto in zdravljenje bolezni aorte. Zahteva nadgradnjo z dvema iliakalnima krakoma.
- Pokritje iz poliestra, stent asimetrične oblike, tesnilno stent W, ki omogoča do 75% angulacije aktivnega ujemanja s kavlji in 12 radialnimi označevalci iz zlata in tantala z oznako v obliki črke E.
- Velikosti 10-19 mm v distalnem in 23-36mm v proksimalnem delu, v dolžini 130-150-170 mm. 
- Implantacijski sistem z regulatorjem s tremi pozicijami za sprostitev na principu pritiska na ročaj. 
- Implantacijski sistem 18-20F, delovna dolžina 550 mm.
</t>
    </r>
  </si>
  <si>
    <r>
      <rPr>
        <b/>
        <sz val="10"/>
        <rFont val="Aptos"/>
        <family val="2"/>
      </rPr>
      <t>ILIAKALNI PODALJŠEK (EVAR II)</t>
    </r>
    <r>
      <rPr>
        <sz val="10"/>
        <rFont val="Aptos"/>
        <family val="2"/>
      </rPr>
      <t xml:space="preserve">
Pokrita endoproteza - iliakalni podaljšek kompatibilen z abdominalnim stentgraftom.
- na nitinolovem stentu, pokritje iz poliestra
- Velikosti proksimalnih 13-27 mm in distalnih 10-27mm, dolžine 50 mm. 
- Sistem za nadzor vsadkov z ročico za sprostitev ročice, velikost 16-18 F.</t>
    </r>
  </si>
  <si>
    <r>
      <rPr>
        <b/>
        <sz val="10"/>
        <rFont val="Aptos"/>
        <family val="2"/>
      </rPr>
      <t>CONTRALATERAL LEG (EVAR II)</t>
    </r>
    <r>
      <rPr>
        <sz val="10"/>
        <rFont val="Aptos"/>
        <family val="2"/>
      </rPr>
      <t xml:space="preserve">
Podaljšek za abdominalni stent graft za kontralateralno nogo iz nitinola in poliestra. 
- Proksimalne velikosti 15 mm in distalno 10-25 mm, dolžina 50-105 mm. 
- Implantacijski sistem z regulatorjem s tremi položaji za sprostitev tlaka na ročaju, velikost 16F.</t>
    </r>
  </si>
  <si>
    <r>
      <rPr>
        <b/>
        <sz val="10"/>
        <rFont val="Aptos"/>
        <family val="2"/>
      </rPr>
      <t>AORTNI PODALJŠEK (EVAR II)</t>
    </r>
    <r>
      <rPr>
        <sz val="10"/>
        <rFont val="Aptos"/>
        <family val="2"/>
      </rPr>
      <t xml:space="preserve">
Aortni podaljšek za abdominalni stent graft iz nitinola in poliestra.
- Velikosti 26-38 mm in dolžina 50 mm. 
- Implantacijski sistem z regulatorjem s tremi pozicijami za sprostitev na principu pritiska na ročaj. Sistem implantata 18-20F.
</t>
    </r>
  </si>
  <si>
    <r>
      <t>MAIN body ( EVAR III )</t>
    </r>
    <r>
      <rPr>
        <sz val="10"/>
        <color theme="1"/>
        <rFont val="Aptos"/>
        <family val="2"/>
      </rPr>
      <t xml:space="preserve">                                     Abdominalni stent graft iz nitinola in poliestra z asimetrično obliko stenta in tesnilno stent W, ki omogoča do 75% angulacije aktivnega ujemanja s kavlji in 12 radialnimi označevalci iz zlata in tantala z oznako v obliki črke E. Velikosti 10-19 mm v distalnem in 23-36mm v proksimalnem delu, v dolžini 130-150-170 mm. Implantacijski sistem z regulatorjem s tremi pozicijami za sprostitev na principu pritiska na ročaj. Implantacijski sistem 18-20F, delovna dolžina 550 mm.</t>
    </r>
  </si>
  <si>
    <r>
      <t>AORTIC EXTENSION ( EVAR III )</t>
    </r>
    <r>
      <rPr>
        <sz val="10"/>
        <color theme="1"/>
        <rFont val="Aptos"/>
        <family val="2"/>
      </rPr>
      <t xml:space="preserve">                                Aortni podaljšek za abdominalni stent graft iz nitinola in poliestra. Velikosti 26-38 mm in dolžina 50 mm. Implantacijski sistem z regulatorjem s tremi pozicijami za sprostitev na principu pritiska na ročaj. Sistem implantata 18-20F.</t>
    </r>
  </si>
  <si>
    <r>
      <t>CONTRALATERAL LEG</t>
    </r>
    <r>
      <rPr>
        <sz val="10"/>
        <color theme="1"/>
        <rFont val="Aptos"/>
        <family val="2"/>
      </rPr>
      <t xml:space="preserve"> </t>
    </r>
    <r>
      <rPr>
        <b/>
        <sz val="10"/>
        <color theme="1"/>
        <rFont val="Aptos"/>
        <family val="2"/>
      </rPr>
      <t xml:space="preserve">( EVAR III )                          </t>
    </r>
    <r>
      <rPr>
        <sz val="10"/>
        <color theme="1"/>
        <rFont val="Aptos"/>
        <family val="2"/>
      </rPr>
      <t>Podaljšek za abdominalni stent graft za kontralateralno nogo iz nitinola in poliestra. Proksimalne velikosti 15 mm in distalno 10-25 mm, dolžina 50-105 mm. Implantacijski sistem z regulatorjem s tremi položaji za sprostitev tlaka na ročaju, velikost 16F.</t>
    </r>
  </si>
  <si>
    <r>
      <t>ILIAC EXTENSION  ( EVAR III)</t>
    </r>
    <r>
      <rPr>
        <sz val="10"/>
        <color theme="1"/>
        <rFont val="Aptos"/>
        <family val="2"/>
      </rPr>
      <t xml:space="preserve">                              Podaljšek za abdominalno stent graft za Ilijaku iz nitinola in poliestra. Velikosti proksimalnih 13-27 mm in distalnih 10-27mm, dolžine 50 mm. Sistem za nadzor vsadkov z ročico za sprostitev ročice, velikost 16-18 F.</t>
    </r>
  </si>
  <si>
    <r>
      <t xml:space="preserve">E-LIAC- ( EVAR III )                                                                       </t>
    </r>
    <r>
      <rPr>
        <sz val="10"/>
        <color theme="1"/>
        <rFont val="Aptos"/>
        <family val="2"/>
      </rPr>
      <t xml:space="preserve"> Stent-graft indiciran za zdravljenje izolirane anevrizme medenične arterije in anevrizme medenične aorte.  Stent-graft mora biti  sestavljen iz samoraztegljivega zik-zak nitinolskega stenta in tkanega polyestra, z radiopačnimi markerji, ki omogočajo natančno pozicioniranje in vidljivost stent-grafta. Dostavni sistem mora biti zelo fleksibilen, da omogoča bolj varno uvajanje in priročno uvajanje stenta-grafta z nizkim profilom 18 F za premere stenta v aortnem vrhu od 14 do 18 mm,  v femoralnem vrhu od 10 do 14 mm in dolžine od 85 do 121 mm.</t>
    </r>
  </si>
  <si>
    <r>
      <rPr>
        <b/>
        <sz val="10"/>
        <rFont val="Aptos"/>
        <family val="2"/>
      </rPr>
      <t xml:space="preserve">PERIFERNA ŽILNA PROTEZA - AVF
</t>
    </r>
    <r>
      <rPr>
        <sz val="10"/>
        <rFont val="Aptos"/>
        <family val="2"/>
      </rPr>
      <t xml:space="preserve">
Samoraztezna nitinolova pokrita žilna opornica (PTFE prekritje, notranji karbonski premaz), 
- indikacije uporabe: za iztočne AV stenoze pri hemodializnih pacientih in aterosklerotičnih lezijah medeničnih in stegenskih arterij. 
- Izjemno fleksibilna, označena z markerji (lahko tantalum), dovodni sistem omogoča natančno pozicioniranje.
- na voljo ravna in razširjena različica,
- Dimenzije stentgrafta: premer 6 - 10 mm, dolžine 30 – 100 mm,
- na katetru za GW 0'035'', krajša in daljša različica katetra - npr. 80 in 120 cm.</t>
    </r>
  </si>
  <si>
    <r>
      <rPr>
        <b/>
        <sz val="10"/>
        <rFont val="Aptos"/>
        <family val="2"/>
      </rPr>
      <t xml:space="preserve">SAMORAZTEZNA PERIFERNA ŽILNA ENDOPROTEZA na katetru za GW 0'035'' (8-10 Fr)
</t>
    </r>
    <r>
      <rPr>
        <sz val="10"/>
        <rFont val="Aptos"/>
        <family val="2"/>
      </rPr>
      <t xml:space="preserve">
Nitinolska samoraztezna opornica pokrita z dvema ultratankima PTFE slojema in karbonsko impregnacijo lumna, 2 mm razširjeni robovi brez prevleke, označeni z markerji (lahko tantal).
- Dimenzije stentgrafta: premera 5 – 13,5 mm, dolžine 20 – 120 mm, krajša in daljša različica katetra - npr. 80 in 120 cm.
- Dovodni sistem 8 – 10F 
- S.A.F.E. tehnologije sproščanja</t>
    </r>
  </si>
  <si>
    <r>
      <rPr>
        <b/>
        <sz val="10"/>
        <rFont val="Aptos"/>
        <family val="2"/>
      </rPr>
      <t>ŽILNA ENDOPROTEZA s antitrombotično prevleko</t>
    </r>
    <r>
      <rPr>
        <sz val="10"/>
        <rFont val="Aptos"/>
        <family val="2"/>
      </rPr>
      <t xml:space="preserve">
Endoproteza s propaten bioaktivno površino in štirimi zlatimi radiopačnimi markerji, proteza nameščena na vodilnem katetru v krajši in daljši izvedbi - npr. 75 in 120 mm, kompatibilnem z žico 0,035 incha, profil 7-10 F.
- dimenzije proteze: premer: 5 - 13 mm, dolžina 2.5 - 25 cm.
Na voljo morajo biti tudi endoproteze kompatibilne z žico 0,014 ali 0,018 incha. Dimenzija uvajala za kompatibilnost z žico 0,014 ali 0,018 incha  je 6-7F.  </t>
    </r>
  </si>
  <si>
    <r>
      <rPr>
        <b/>
        <sz val="10"/>
        <rFont val="Aptos"/>
        <family val="2"/>
      </rPr>
      <t>ŽILNA ENDOPROTEZA s heparinsko prevleko</t>
    </r>
    <r>
      <rPr>
        <sz val="10"/>
        <rFont val="Aptos"/>
        <family val="2"/>
      </rPr>
      <t xml:space="preserve">
Pokrita endoproteza prenaložena na semi-kompliantnem balonu, kritje endo in eksoluminalno z materialom ekspandiran politetrafluoroetilen (ePTFE) in flor etilen propilen (FEP).
- Celotna površina endoproteze  prekrita s CBAS heparin površino.
- Zagotovljena fleksibilnost in visoka radialna moč, npr. s posamezno pletenimi prstani iz nerjavečega jekla.
- Dimenzije: premer proteze 5- 11 mm, ki se lahko razširi od 8-16 mm, dolžina sistema 135cm.
- Kompatibilen z žico 0,035 incha.
</t>
    </r>
  </si>
  <si>
    <r>
      <rPr>
        <b/>
        <sz val="10"/>
        <rFont val="Aptos"/>
        <family val="2"/>
      </rPr>
      <t xml:space="preserve">PERIFERNA ŽILNA PROTEZA NA NEKOMPLIANTNEM BALONU, OTW za GW 0,035'' (6-8 Fr)
</t>
    </r>
    <r>
      <rPr>
        <sz val="10"/>
        <rFont val="Aptos"/>
        <family val="2"/>
      </rPr>
      <t xml:space="preserve">
Nizkoprofilna pokrita žilna opornica iz nerjavečega jekla, pokrita zunaj in znotraj s PTFE slojem poroznosti 10-40 µm, prednastavljena na ne-kompliantnem balonu.
- zagotovljeno natančno pozicioniranje in minimalno krčenje, možnost postdilatacije,
- indicirana za visokokalcificirane lezije iliakalnih in perifernih arterij,  
- Dimenzije stentgrafta: premer 5 – 12 mm, dolžine 16 – 58 mm, 
- na dovodnem katetru sistemu dolžine 80 in 135 cm, za žico 0,035", za uvajalo 6-8F</t>
    </r>
  </si>
  <si>
    <r>
      <rPr>
        <b/>
        <sz val="10"/>
        <rFont val="Aptos"/>
        <family val="2"/>
      </rPr>
      <t>PERIFERNA ŽILNA PROTEZA NA SEMIKOMPLIANTNEM BALONU, OTW za GW 0,035'' (6 in 7 Fr)</t>
    </r>
    <r>
      <rPr>
        <sz val="10"/>
        <rFont val="Aptos"/>
        <family val="2"/>
      </rPr>
      <t xml:space="preserve">
Opornica odprtih celic, iz CoCr zlitine, prekrita zunaj in znotraj z ePTFE slojem, 3 tantalum markerji na vsakem koncu opornice, 2 radiopačna markerja na balonu. Zahtevane dimenzije stentgrafta: premer 5 - 10 mm, z možnostjo post-ekspanzije do 10 - 12 mm, dolžine 17 do 57 mm, na katetru dolžine 80 in 140 cm. Kateter prekrit s silikonskim premazom in je dvojnega lumna.</t>
    </r>
  </si>
  <si>
    <r>
      <rPr>
        <b/>
        <sz val="10"/>
        <rFont val="Aptos"/>
        <family val="2"/>
      </rPr>
      <t>MOŽGANSKA PROTEKCIJA 1</t>
    </r>
    <r>
      <rPr>
        <sz val="10"/>
        <rFont val="Aptos"/>
        <family val="2"/>
      </rPr>
      <t xml:space="preserve">
Filter pleten iz nitinola, volfram-zlat rob, z mikrokatetrom (mikrokatetrska tehnika postavitve 
Dimenzije: na voljo več dimenzij, zaželjene: 4,0/190, 5,0/190, 6,0/190</t>
    </r>
  </si>
  <si>
    <r>
      <rPr>
        <b/>
        <sz val="10"/>
        <rFont val="Aptos"/>
        <family val="2"/>
      </rPr>
      <t xml:space="preserve">MOŽGANSKA PROTEKCIJA 2
</t>
    </r>
    <r>
      <rPr>
        <sz val="10"/>
        <rFont val="Aptos"/>
        <family val="2"/>
      </rPr>
      <t xml:space="preserve">
Lastnosti in dimenzije: Filter za premer žile 4-7mm/190 (npr. 5 in 7.2 mm), BareWire sistem, z uvajalom, torkerjem, katerom za odstranjevanje</t>
    </r>
  </si>
  <si>
    <r>
      <rPr>
        <b/>
        <sz val="10"/>
        <rFont val="Aptos"/>
        <family val="2"/>
      </rPr>
      <t xml:space="preserve">MOŽGANSKA PROTEKCIJA 3
</t>
    </r>
    <r>
      <rPr>
        <sz val="10"/>
        <rFont val="Aptos"/>
        <family val="2"/>
      </rPr>
      <t xml:space="preserve">
Lastnosti in dimenzije: Fleksibilen filter iz nitinola, 110 mikronski, radiopačen rob, za premer žile 3.5-5.5 mm/190, 3.2 F profil, s katetrom za odstranjevanje</t>
    </r>
  </si>
  <si>
    <r>
      <rPr>
        <b/>
        <sz val="10"/>
        <rFont val="Aptos"/>
        <family val="2"/>
      </rPr>
      <t xml:space="preserve">FILTER ZA EMBOLIČNO ZAŠČITO 
</t>
    </r>
    <r>
      <rPr>
        <sz val="10"/>
        <rFont val="Aptos"/>
        <family val="2"/>
      </rPr>
      <t xml:space="preserve">
Zaščitni filter zgrajen iz nitinola, hibridnega pletenja, s tantalum radiopačnimi markerji, filter koncentričnega dizajna, pore velikosti &lt;170µm, na integrirani uvajalni žici 0,014'', 190 cm, kompatibilen s katerokoli 0,014'' žico, simultano zapiranje filtra ob izvlačenju, RX dovodni sistem 3.5F, 165 cm, peel-away, atraumatski vrh, 4.5F, 150 cm izvlečni kateter. Na voljo filter za žile premera 4,5 - 6,5 mm, prečnega profila 7,2 mm pri odprtem filtru in filter za žile premera 3,0 do 4,5 mm, prečnega profila 5,2 mm pri odprtem filtru. ( ali enakovreden nitinolni filter za embolično zaščito s poliuretansko membrano dizajna "dežnika" ki omogoča samocentriranje in tesno prileganje žilni steni, namšečen na 0.014" uvajalni žici dolžine 180 cm? Dimenzije filtra: 4.5 - 5.5 mm (prečnega profila 6mm), 5.5. - 6.5 mm (prečnega profila 7 mm) in 3.5. - 4.5 mm (prečnega profila 5 mm).</t>
    </r>
  </si>
  <si>
    <r>
      <rPr>
        <b/>
        <sz val="10"/>
        <rFont val="Aptos"/>
        <family val="2"/>
      </rPr>
      <t xml:space="preserve">KAROTIDNI STENT Z ZAŠČITNO MIKROMREŽICO
</t>
    </r>
    <r>
      <rPr>
        <sz val="10"/>
        <rFont val="Aptos"/>
        <family val="2"/>
      </rPr>
      <t xml:space="preserve">
Samoekspanzijska karotidna žilna opornica iz nitinola z mikromrežico pleteno iz PET materiala na zunanji strani opornice,
- strut debeline 240µ, PET debeline 20µ, velikosti odprtin 150-180µ,
- RX sistem za GW 0,014'', za žilno uvajalko 6 Fr, na dolžini katetra 145 cm. 
- Dimenzije opornice: 6-10 mm, dolžin 20, 30, 40, 60 mm.</t>
    </r>
  </si>
  <si>
    <r>
      <t>SET ZA TRANSPEDALNI PRISTOP
-</t>
    </r>
    <r>
      <rPr>
        <sz val="10"/>
        <rFont val="Aptos"/>
        <family val="2"/>
      </rPr>
      <t xml:space="preserve"> mikropunkcijski set, zagotavlja atravmatično penetracijo - brez prehoda med dilatatorjem in uvajalom,
- uvajalna igla 21G,
- vodilna žica 0,018 iz nitinola,
- dilatator 4 in 5 Fr, opcijsko z žilnim uvajalom 4 Fr</t>
    </r>
  </si>
  <si>
    <r>
      <rPr>
        <b/>
        <sz val="10"/>
        <rFont val="Aptos"/>
        <family val="2"/>
      </rPr>
      <t>KAROTIDNI STENT ZAPRTIH CELIC</t>
    </r>
    <r>
      <rPr>
        <sz val="10"/>
        <rFont val="Aptos"/>
        <family val="2"/>
      </rPr>
      <t xml:space="preserve">
Opornica iz nitinola, zaprtih celic dizajna dvoplastne mikromrežice, notranja mrežica z izjemno majhnimi celicami (375 - 700 µm), možen izvlek in repozicija pri do 50% razprtju, fleksibilen, oblikuje se po anatomiji krvne žile, tako da ni potrebe po zožani verziji. Nizkoprofilen Rx uvajalni sistem, fleksibilen, za uvajalo 5F in žico 0,014''. Zahtevane dimenzije opornice: premer 5 - 10 mm, celotna dolžina 22 - 47 mm, dolžina dvoplastne mrežice 16 - 40 mm.</t>
    </r>
  </si>
  <si>
    <r>
      <rPr>
        <b/>
        <sz val="10"/>
        <rFont val="Aptos"/>
        <family val="2"/>
      </rPr>
      <t>PRIBOR ZA URGENTNO TROMBEKTOMIJO</t>
    </r>
    <r>
      <rPr>
        <sz val="10"/>
        <rFont val="Aptos"/>
        <family val="2"/>
      </rPr>
      <t xml:space="preserve">
Lastnosti in dimenzije: Stent-retriever za mehanično trombektomijo možganskih arterij, 4 x 20 mm, v kompletu z 18 mikrokatetrom</t>
    </r>
  </si>
  <si>
    <r>
      <rPr>
        <b/>
        <sz val="10"/>
        <rFont val="Aptos"/>
        <family val="2"/>
      </rPr>
      <t>SAMORAZTEZNA ŽILNA OPORNICA ZA KAROTIDE 2, RX</t>
    </r>
    <r>
      <rPr>
        <sz val="10"/>
        <rFont val="Aptos"/>
        <family val="2"/>
      </rPr>
      <t xml:space="preserve">
Opornica iz nitinola, na delovnem katetru dolžine vsaj 135 cm, RX sistem, za žilno uvajalko 6F, zahtevane dimenzije opornice: premera 7 mm x 30 mm (ravna) oz. 8-6 mm x 40 mm, 9-7 mm, 10-8 mm x 40 mm (tapered).</t>
    </r>
  </si>
  <si>
    <r>
      <rPr>
        <b/>
        <sz val="10"/>
        <rFont val="Aptos"/>
        <family val="2"/>
      </rPr>
      <t>SAMORAZTEZNA ŽILNA OPORNICA ZA KAROTIDE 1, RX</t>
    </r>
    <r>
      <rPr>
        <sz val="10"/>
        <rFont val="Aptos"/>
        <family val="2"/>
      </rPr>
      <t xml:space="preserve">
Opornica iz krom-kobalta, zelo fleksibilna, na delovnem katetru dolžine 135 cm, RX sistem, za žilno uvajalko 6F, zahtevane dimenzije opornice: premera 5-10 mm (najpomembnejša premera sta 7 in 9 mm), zaprte celice , dolžine 30 in 40 cm. ( ali samoraztezna žilna opornica iz nitinola za karotide posebnega "micromesh" dizajna (dizajna odprtih celic) z multisegmentno konstrukcijo, ki ustreza ustalim tehničnim zahtevam)</t>
    </r>
  </si>
  <si>
    <r>
      <rPr>
        <b/>
        <sz val="10"/>
        <rFont val="Aptos"/>
        <family val="2"/>
      </rPr>
      <t>ŽICA ZA URGENTNO TROMBEKTOMIJO</t>
    </r>
    <r>
      <rPr>
        <sz val="10"/>
        <rFont val="Aptos"/>
        <family val="2"/>
      </rPr>
      <t xml:space="preserve">
Lastnosti in dimenzije: Hidrofilna mikrožica za možganske arterije, distalni premer 0.010", proksimalni premer  0.010", 200 cm, suportilna ( dimenzije 0,010" na obeh premerih).</t>
    </r>
  </si>
  <si>
    <r>
      <rPr>
        <b/>
        <sz val="10"/>
        <rFont val="Aptos"/>
        <family val="2"/>
      </rPr>
      <t>KATETRI ZA DISTALNI DOSTOP &amp; ASPIRACIJO</t>
    </r>
    <r>
      <rPr>
        <sz val="10"/>
        <rFont val="Aptos"/>
        <family val="2"/>
      </rPr>
      <t xml:space="preserve">
Katetri za nevro in periferno vaskulaturo, nizkoprofilen, hibridnega ojačanja, mehak distalni del, se ne kolenči, hidrofilen, velikega lumna, z ravnim oblikovalnim vrhom, z radiopačnim markerjem, kompatibilen s sistemom za mehansko rekanalizacijo in preusmerjevalcem pretoka.
V različnih izvedbah omogočajo širšo uporabo:
-	Katetri za distalni dostop, debeline 5F in 6F, dolžine 115 cm, distalno mehak 17 in 19 cm, I.D. 0,055'' in 0,070'' 
-	Katetri z ekstra podporo, debeline 5F, dolžine 105 in 115 cm, distalno mehak 9 cm, I.D. 0,058''
-	Katetri z možnostjo aspiracije, debeline 5F in 6F, 125 cm in 131 cm, distalno mehak 17 in 19 cm, I.D. 0,055'' in 0,070''</t>
    </r>
  </si>
  <si>
    <r>
      <rPr>
        <b/>
        <sz val="10"/>
        <rFont val="Aptos"/>
        <family val="2"/>
      </rPr>
      <t xml:space="preserve">NEVRO VODILNA ŽICA </t>
    </r>
    <r>
      <rPr>
        <sz val="10"/>
        <rFont val="Aptos"/>
        <family val="2"/>
      </rPr>
      <t xml:space="preserve">
Hibridna vodilna žica, distalno nitinol s hidrofilno prevleko, debeline 0,012'', proksimalno nerjavno jeklo s PTFE slojem debeline 0,014''. Brez prehoda na spoju, se ne kolenči, celotne dolžine 200 cm, oblikovalen vrh 1,4 cm, torkabilna, z možnostjo podaljšanja. Na voljo mehka žica s 3 cm radiopačnim vrhom in žica z večjo podporo s 6 cm radiopačnim vrhom.</t>
    </r>
  </si>
  <si>
    <r>
      <rPr>
        <b/>
        <sz val="10"/>
        <rFont val="Aptos"/>
        <family val="2"/>
      </rPr>
      <t xml:space="preserve">PODALJŠEK ZA NEVRO VODILNO ŽICO </t>
    </r>
    <r>
      <rPr>
        <sz val="10"/>
        <rFont val="Aptos"/>
        <family val="2"/>
      </rPr>
      <t xml:space="preserve">                                Podaljšek za hibridno žico iz nerjavečega jekla s PTFE prevleko debeline 0,014'' in dolžine 115 cm</t>
    </r>
  </si>
  <si>
    <r>
      <rPr>
        <b/>
        <sz val="10"/>
        <rFont val="Aptos"/>
        <family val="2"/>
      </rPr>
      <t xml:space="preserve">NEVROMIKROKATETER 1 </t>
    </r>
    <r>
      <rPr>
        <sz val="10"/>
        <rFont val="Aptos"/>
        <family val="2"/>
      </rPr>
      <t xml:space="preserve">                                                   Mikrokateter, ojačan, 7 segmentni kompozit, hidrofilen, tapered PTFE premaz lumna, oblikovalen atraumatski vrh, 2 radiopačna markerje, za postavljanje mikrostenta in DMSO kompatibilen, I.D. 0,017'', O.D. prok./dist. 2.4/1.7F, dolžine 150 cm, na voljo katetri z ravnim vrhom v dveh različnih podporah in pred-oblikovan vrh 45°, 90° in J oblike</t>
    </r>
  </si>
  <si>
    <r>
      <t xml:space="preserve">
</t>
    </r>
    <r>
      <rPr>
        <b/>
        <sz val="10"/>
        <rFont val="Aptos"/>
        <family val="2"/>
      </rPr>
      <t xml:space="preserve">NEVROMIKROKATETER 2   </t>
    </r>
    <r>
      <rPr>
        <sz val="10"/>
        <rFont val="Aptos"/>
        <family val="2"/>
      </rPr>
      <t xml:space="preserve">                                                 Mikrokateter za postavljanje flow diverterja, 8 segmentni kompozit, hibridnega ojačanja, hidrofilen, raven mehak oblikovalen vrh, 1:1 push/pull kontrola, se ne kolenči in suka, lumen premazan s PTFE. Na voljo mikrokateter I.D. 0,021'', O.D. prok./dist. 2.5F/2.0F in mikrokateter I.D. 0,027", O.D. prox./dist. 3.1F/2.6F, dolžine 156 cm z distalno fleksibilno tranzicijo.</t>
    </r>
  </si>
  <si>
    <r>
      <rPr>
        <b/>
        <sz val="10"/>
        <color theme="1"/>
        <rFont val="Aptos"/>
        <family val="2"/>
      </rPr>
      <t>SISTEM ZA DIREKTNO ATEREKTOMIJO</t>
    </r>
    <r>
      <rPr>
        <sz val="10"/>
        <color theme="1"/>
        <rFont val="Aptos"/>
        <family val="2"/>
      </rPr>
      <t xml:space="preserve">                          Sistem za direktno aterektomijo, za pridobivanje maksimalnega lumna pri PAB bolnikih, idealen za ekscentrične lezije in za vse morfološke vrste lezij. Premer krvne žile 2-7,0 mm, uvajala 6 in 7F, delovna dolžina od 114 do 151 cm, maksimalna dolžina rezanja 40-75mm</t>
    </r>
  </si>
  <si>
    <t>OBDOBNA KOLIČINA- 2 letna količina</t>
  </si>
  <si>
    <t xml:space="preserve"> 4 letna količina</t>
  </si>
  <si>
    <t>Pakiranje/EM</t>
  </si>
  <si>
    <t>VREDNOST 137. SKLOPA:</t>
  </si>
  <si>
    <t>VREDNOST 142. SKLOPA:</t>
  </si>
  <si>
    <r>
      <rPr>
        <b/>
        <sz val="11"/>
        <color theme="1"/>
        <rFont val="Calibri"/>
        <family val="2"/>
        <scheme val="minor"/>
      </rPr>
      <t xml:space="preserve">MIKRO ZANKA   </t>
    </r>
    <r>
      <rPr>
        <sz val="11"/>
        <color theme="1"/>
        <rFont val="Calibri"/>
        <family val="2"/>
        <scheme val="minor"/>
      </rPr>
      <t>Mikro zanka za pridobivanje tujkov – vsebuje majhno zanko z malim katetrom, premera zanke 2-7 mm, dolžina zanke 175-200 cm, distalni-proksimalni premer katetra ≤3 F, dolžina katetra 150 in 175cm</t>
    </r>
  </si>
  <si>
    <t>VREDNOST 143. SKLOPA:</t>
  </si>
  <si>
    <t>VREDNOST 144. SKLOPA:</t>
  </si>
  <si>
    <t>VREDNOST 145. SKLOPA:</t>
  </si>
  <si>
    <t>VREDNOST 146. SKLOPA:</t>
  </si>
  <si>
    <t>VREDNOST 147. SKLOPA:</t>
  </si>
  <si>
    <t xml:space="preserve">AVTOMATIČNI BIOPSIJSKI INŠTRUMENT ZA VEČKRATNO UPORABO
- možnost prenetracijske globine 15 mm in 22 mm za igle od 12 G do 20 G .Brezplačna uporaba  in servis. </t>
  </si>
  <si>
    <r>
      <t>IGLA ZA BIOPSIJO MEHKIH TKIV
-</t>
    </r>
    <r>
      <rPr>
        <sz val="10"/>
        <rFont val="Aptos"/>
        <family val="2"/>
      </rPr>
      <t xml:space="preserve"> za UZ voden odvzem vzorca tkiva za analizo.
- lastnosti igle: ostra, z veliko zarezo 19 mm za vzorec, cm graduirana, barvna oznaka velikosti, velikosti od 12 G do 20 G, dolžine 10, 13, 16 in 20  cm; igle debeline 18 G morajo biti tudi dolžine 25 cm in 30 cm.
Igle morajo biti kompatibilne z ponujenim avtomatičnmi biopsijskim inštrumentom za večkratno uporabo.
možnost prenetracijske globine 15 mm in 22 mm za igle od 12 G do 20 G.                                                                                                                                                                                                                                                                                                                                                                                                                         
</t>
    </r>
  </si>
  <si>
    <t>12.02.01.01.016</t>
  </si>
  <si>
    <t>12.03.01.01.015</t>
  </si>
  <si>
    <t>12.04.01.01.006</t>
  </si>
  <si>
    <t>12.04.01.01.007</t>
  </si>
  <si>
    <t>12.06.01.01.020</t>
  </si>
  <si>
    <t>12.06.01.01.021</t>
  </si>
  <si>
    <t>12.07.01.01.009</t>
  </si>
  <si>
    <t>12.07.01.01.016</t>
  </si>
  <si>
    <t>12.07.01.01.017</t>
  </si>
  <si>
    <t>12.09.01.01.001</t>
  </si>
  <si>
    <t>12.09.01.01.002</t>
  </si>
  <si>
    <t>12.09.01.01.003</t>
  </si>
  <si>
    <t>12.09.01.01.004</t>
  </si>
  <si>
    <t>12.09.01.01.005</t>
  </si>
  <si>
    <t>12.09.01.01.006</t>
  </si>
  <si>
    <t>12.09.01.01.007</t>
  </si>
  <si>
    <t>12.09.01.01.008</t>
  </si>
  <si>
    <t>12.09.01.01.009</t>
  </si>
  <si>
    <t>12.09.01.01.010</t>
  </si>
  <si>
    <t>12.09.01.01.011</t>
  </si>
  <si>
    <t>12.09.01.01.012</t>
  </si>
  <si>
    <t>12.09.01.01.013</t>
  </si>
  <si>
    <t>12.09.01.01.014</t>
  </si>
  <si>
    <t>12.10.01.01.005</t>
  </si>
  <si>
    <t>12.10.01.01.010</t>
  </si>
  <si>
    <t>12.11.01.01.008</t>
  </si>
  <si>
    <t>Vrednost brez DDV 4 LETNA</t>
  </si>
  <si>
    <r>
      <t xml:space="preserve">ČRTNA KODA PAKIRANJA </t>
    </r>
    <r>
      <rPr>
        <sz val="9"/>
        <rFont val="Tahoma"/>
        <family val="2"/>
        <charset val="238"/>
      </rPr>
      <t xml:space="preserve"> </t>
    </r>
    <r>
      <rPr>
        <b/>
        <sz val="9"/>
        <rFont val="Tahoma"/>
        <family val="2"/>
        <charset val="238"/>
      </rPr>
      <t>ARTIKLA</t>
    </r>
    <r>
      <rPr>
        <sz val="9"/>
        <rFont val="Tahoma"/>
        <family val="2"/>
        <charset val="238"/>
      </rPr>
      <t xml:space="preserve">  (obvezen podatek)
</t>
    </r>
    <r>
      <rPr>
        <b/>
        <sz val="9"/>
        <rFont val="Tahoma"/>
        <family val="2"/>
        <charset val="238"/>
      </rPr>
      <t xml:space="preserve">
</t>
    </r>
  </si>
  <si>
    <r>
      <t xml:space="preserve">ČRTNA KODA POSAMEZNEGA ARTIKLA V PAKIRANJU </t>
    </r>
    <r>
      <rPr>
        <sz val="9"/>
        <rFont val="Tahoma"/>
        <family val="2"/>
        <charset val="238"/>
      </rPr>
      <t xml:space="preserve"> (obvezen podatek, v kolikor obstaja)
</t>
    </r>
    <r>
      <rPr>
        <b/>
        <sz val="9"/>
        <rFont val="Tahoma"/>
        <family val="2"/>
        <charset val="238"/>
      </rPr>
      <t xml:space="preserve">
  </t>
    </r>
  </si>
  <si>
    <t xml:space="preserve">TIP KODE (opišite: GTIN, EAN, ostalo)
</t>
  </si>
  <si>
    <t>Če črtna koda ne obstaja, pustite zapis 0.</t>
  </si>
  <si>
    <t>(NE SPREMINJAJ FORMATA - zapis številke mora biti v 
formatu TEXT »število shranjeno kot besedilo«)</t>
  </si>
  <si>
    <t xml:space="preserve">28717648176689 </t>
  </si>
  <si>
    <t>8717648176685</t>
  </si>
  <si>
    <t>GTIN</t>
  </si>
  <si>
    <t>OBR-10</t>
  </si>
  <si>
    <t>Datum:</t>
  </si>
  <si>
    <t>Podpis ponudnika: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</si>
</sst>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 #,##0.00_-;_-* \-??_-;_-@_-"/>
    <numFmt numFmtId="165" formatCode="#,##0.0000"/>
    <numFmt numFmtId="166" formatCode="#,##0.0"/>
    <numFmt numFmtId="167" formatCode="0.0000"/>
    <numFmt numFmtId="168" formatCode="#,##0.00\ &quot;€&quot;"/>
    <numFmt numFmtId="169" formatCode="0.0%"/>
  </numFmts>
  <fonts count="26" x14ac:knownFonts="1">
    <font>
      <sz val="11"/>
      <color theme="1"/>
      <name val="Calibri"/>
      <charset val="238"/>
    </font>
    <font>
      <sz val="10"/>
      <color rgb="FF000000"/>
      <name val="Arial"/>
      <family val="2"/>
      <charset val="238"/>
    </font>
    <font>
      <sz val="10"/>
      <name val="Arial"/>
      <family val="2"/>
      <charset val="238"/>
    </font>
    <font>
      <sz val="11"/>
      <color theme="1"/>
      <name val="Calibri"/>
      <family val="2"/>
      <charset val="1"/>
    </font>
    <font>
      <sz val="11"/>
      <color theme="1"/>
      <name val="Calibri"/>
      <family val="2"/>
      <charset val="238"/>
    </font>
    <font>
      <sz val="11"/>
      <color theme="1"/>
      <name val="Calibri"/>
      <family val="2"/>
      <charset val="238"/>
    </font>
    <font>
      <sz val="10"/>
      <color indexed="8"/>
      <name val="Arial"/>
      <family val="2"/>
      <charset val="238"/>
    </font>
    <font>
      <sz val="8"/>
      <name val="Calibri"/>
      <family val="2"/>
      <charset val="238"/>
    </font>
    <font>
      <sz val="7"/>
      <color rgb="FF000000"/>
      <name val="Tahoma"/>
      <family val="2"/>
      <charset val="238"/>
    </font>
    <font>
      <sz val="8"/>
      <color rgb="FF000000"/>
      <name val="Tahoma"/>
      <family val="2"/>
      <charset val="238"/>
    </font>
    <font>
      <sz val="11"/>
      <color theme="1"/>
      <name val="Calibri"/>
      <charset val="238"/>
    </font>
    <font>
      <sz val="10"/>
      <color theme="1"/>
      <name val="Aptos"/>
      <family val="2"/>
    </font>
    <font>
      <sz val="10"/>
      <name val="Aptos"/>
      <family val="2"/>
    </font>
    <font>
      <b/>
      <sz val="10"/>
      <name val="Aptos"/>
      <family val="2"/>
    </font>
    <font>
      <sz val="10"/>
      <color rgb="FFFF0000"/>
      <name val="Aptos"/>
      <family val="2"/>
    </font>
    <font>
      <b/>
      <sz val="10"/>
      <color rgb="FFFF0000"/>
      <name val="Aptos"/>
      <family val="2"/>
    </font>
    <font>
      <b/>
      <sz val="10"/>
      <color theme="1"/>
      <name val="Aptos"/>
      <family val="2"/>
    </font>
    <font>
      <sz val="10"/>
      <color indexed="8"/>
      <name val="Aptos"/>
      <family val="2"/>
    </font>
    <font>
      <b/>
      <sz val="9"/>
      <color theme="1"/>
      <name val="Aptos Light"/>
      <family val="2"/>
    </font>
    <font>
      <sz val="11"/>
      <color theme="1"/>
      <name val="Calibri"/>
      <family val="2"/>
      <scheme val="minor"/>
    </font>
    <font>
      <sz val="9"/>
      <name val="Calibri"/>
      <family val="2"/>
      <charset val="238"/>
    </font>
    <font>
      <b/>
      <sz val="11"/>
      <color theme="1"/>
      <name val="Calibri"/>
      <family val="2"/>
      <scheme val="minor"/>
    </font>
    <font>
      <b/>
      <sz val="11"/>
      <color rgb="FF000000"/>
      <name val="Aptos"/>
      <family val="2"/>
    </font>
    <font>
      <b/>
      <sz val="9"/>
      <name val="Tahoma"/>
      <family val="2"/>
      <charset val="238"/>
    </font>
    <font>
      <sz val="9"/>
      <name val="Tahoma"/>
      <family val="2"/>
      <charset val="238"/>
    </font>
    <font>
      <sz val="11"/>
      <name val="Calibri"/>
      <family val="2"/>
      <charset val="238"/>
      <scheme val="minor"/>
    </font>
  </fonts>
  <fills count="3">
    <fill>
      <patternFill patternType="none"/>
    </fill>
    <fill>
      <patternFill patternType="gray125"/>
    </fill>
    <fill>
      <patternFill patternType="solid">
        <fgColor theme="0" tint="-0.14999847407452621"/>
        <bgColor indexed="64"/>
      </patternFill>
    </fill>
  </fills>
  <borders count="21">
    <border>
      <left/>
      <right/>
      <top/>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indexed="64"/>
      </left>
      <right style="thin">
        <color indexed="64"/>
      </right>
      <top style="thin">
        <color indexed="64"/>
      </top>
      <bottom style="thin">
        <color indexed="64"/>
      </bottom>
      <diagonal/>
    </border>
    <border>
      <left/>
      <right/>
      <top style="thin">
        <color auto="1"/>
      </top>
      <bottom style="thin">
        <color auto="1"/>
      </bottom>
      <diagonal/>
    </border>
    <border>
      <left/>
      <right style="thin">
        <color indexed="22"/>
      </right>
      <top style="thin">
        <color indexed="22"/>
      </top>
      <bottom style="thin">
        <color indexed="22"/>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22"/>
      </left>
      <right style="thin">
        <color indexed="22"/>
      </right>
      <top/>
      <bottom style="thin">
        <color indexed="22"/>
      </bottom>
      <diagonal/>
    </border>
    <border>
      <left style="thin">
        <color indexed="64"/>
      </left>
      <right style="thin">
        <color indexed="64"/>
      </right>
      <top style="thin">
        <color indexed="64"/>
      </top>
      <bottom/>
      <diagonal/>
    </border>
    <border>
      <left style="thin">
        <color indexed="22"/>
      </left>
      <right/>
      <top style="thin">
        <color indexed="22"/>
      </top>
      <bottom style="thin">
        <color indexed="22"/>
      </bottom>
      <diagonal/>
    </border>
    <border>
      <left style="thin">
        <color indexed="22"/>
      </left>
      <right/>
      <top/>
      <bottom style="thin">
        <color indexed="22"/>
      </bottom>
      <diagonal/>
    </border>
  </borders>
  <cellStyleXfs count="13">
    <xf numFmtId="0" fontId="0" fillId="0" borderId="0"/>
    <xf numFmtId="0" fontId="1" fillId="0" borderId="1">
      <alignment horizontal="left" vertical="center" wrapText="1"/>
    </xf>
    <xf numFmtId="0" fontId="2" fillId="0" borderId="0"/>
    <xf numFmtId="0" fontId="3" fillId="0" borderId="0"/>
    <xf numFmtId="0" fontId="4" fillId="0" borderId="0"/>
    <xf numFmtId="0" fontId="2" fillId="0" borderId="0"/>
    <xf numFmtId="164" fontId="5" fillId="0" borderId="0" applyBorder="0" applyProtection="0"/>
    <xf numFmtId="164" fontId="5" fillId="0" borderId="0" applyBorder="0" applyProtection="0"/>
    <xf numFmtId="0" fontId="6" fillId="0" borderId="0"/>
    <xf numFmtId="0" fontId="8" fillId="0" borderId="0">
      <alignment horizontal="left" vertical="top"/>
    </xf>
    <xf numFmtId="0" fontId="9" fillId="0" borderId="0">
      <alignment horizontal="left" vertical="top"/>
    </xf>
    <xf numFmtId="0" fontId="8" fillId="0" borderId="0">
      <alignment horizontal="right" vertical="top"/>
    </xf>
    <xf numFmtId="9" fontId="10" fillId="0" borderId="0" applyFont="0" applyFill="0" applyBorder="0" applyAlignment="0" applyProtection="0"/>
  </cellStyleXfs>
  <cellXfs count="195">
    <xf numFmtId="0" fontId="0" fillId="0" borderId="0" xfId="0"/>
    <xf numFmtId="9" fontId="12" fillId="0" borderId="6" xfId="12" applyFont="1" applyFill="1" applyBorder="1" applyAlignment="1">
      <alignment horizontal="center" vertical="center"/>
    </xf>
    <xf numFmtId="169" fontId="12" fillId="0" borderId="6" xfId="12" applyNumberFormat="1" applyFont="1" applyFill="1" applyBorder="1" applyAlignment="1">
      <alignment horizontal="center" vertical="center"/>
    </xf>
    <xf numFmtId="0" fontId="12" fillId="0" borderId="6" xfId="12" applyNumberFormat="1" applyFont="1" applyFill="1" applyBorder="1" applyAlignment="1">
      <alignment horizontal="center" vertical="center"/>
    </xf>
    <xf numFmtId="0" fontId="12" fillId="0" borderId="6" xfId="0" applyFont="1" applyFill="1" applyBorder="1" applyAlignment="1">
      <alignment wrapText="1"/>
    </xf>
    <xf numFmtId="0" fontId="12" fillId="0" borderId="0" xfId="0" applyFont="1" applyFill="1"/>
    <xf numFmtId="0" fontId="12" fillId="0" borderId="6" xfId="0" applyFont="1" applyFill="1" applyBorder="1"/>
    <xf numFmtId="0" fontId="12" fillId="0" borderId="0" xfId="0" applyFont="1" applyFill="1" applyAlignment="1">
      <alignment vertical="top"/>
    </xf>
    <xf numFmtId="0" fontId="12" fillId="0" borderId="0" xfId="0" applyFont="1" applyFill="1" applyAlignment="1">
      <alignment horizontal="left" vertical="top"/>
    </xf>
    <xf numFmtId="0" fontId="12" fillId="0" borderId="6" xfId="0" applyFont="1" applyFill="1" applyBorder="1" applyAlignment="1">
      <alignment horizontal="left" wrapText="1"/>
    </xf>
    <xf numFmtId="0" fontId="12" fillId="0" borderId="6" xfId="0" applyFont="1" applyFill="1" applyBorder="1" applyAlignment="1">
      <alignment horizontal="left"/>
    </xf>
    <xf numFmtId="0" fontId="11" fillId="0" borderId="6" xfId="0" applyFont="1" applyFill="1" applyBorder="1" applyAlignment="1">
      <alignment wrapText="1"/>
    </xf>
    <xf numFmtId="0" fontId="15" fillId="0" borderId="6" xfId="0" applyFont="1" applyFill="1" applyBorder="1" applyAlignment="1">
      <alignment wrapText="1"/>
    </xf>
    <xf numFmtId="0" fontId="12" fillId="0" borderId="0" xfId="0" applyFont="1" applyFill="1" applyAlignment="1">
      <alignment vertical="center"/>
    </xf>
    <xf numFmtId="0" fontId="12" fillId="0" borderId="0" xfId="0" applyFont="1" applyFill="1" applyAlignment="1">
      <alignment horizontal="left" vertical="center"/>
    </xf>
    <xf numFmtId="4" fontId="12" fillId="0" borderId="0" xfId="0" applyNumberFormat="1" applyFont="1" applyFill="1"/>
    <xf numFmtId="0" fontId="12" fillId="0" borderId="16" xfId="0" applyFont="1" applyFill="1" applyBorder="1" applyAlignment="1">
      <alignment horizontal="left" wrapText="1"/>
    </xf>
    <xf numFmtId="0" fontId="13" fillId="0" borderId="0" xfId="0" applyFont="1" applyFill="1"/>
    <xf numFmtId="2" fontId="12" fillId="0" borderId="0" xfId="0" applyNumberFormat="1" applyFont="1" applyFill="1" applyAlignment="1"/>
    <xf numFmtId="0" fontId="12" fillId="0" borderId="0" xfId="0" applyFont="1" applyFill="1" applyAlignment="1">
      <alignment horizontal="center" wrapText="1"/>
    </xf>
    <xf numFmtId="0" fontId="23" fillId="0" borderId="6" xfId="0" applyFont="1" applyFill="1" applyBorder="1" applyAlignment="1">
      <alignment vertical="top" wrapText="1"/>
    </xf>
    <xf numFmtId="0" fontId="24" fillId="0" borderId="6" xfId="0" applyFont="1" applyFill="1" applyBorder="1" applyAlignment="1">
      <alignment horizontal="center" vertical="top" wrapText="1"/>
    </xf>
    <xf numFmtId="0" fontId="25" fillId="0" borderId="18" xfId="0" applyFont="1" applyFill="1" applyBorder="1" applyAlignment="1">
      <alignment horizontal="center" vertical="top" wrapText="1"/>
    </xf>
    <xf numFmtId="0" fontId="25" fillId="0" borderId="12" xfId="0" applyFont="1" applyFill="1" applyBorder="1" applyAlignment="1">
      <alignment horizontal="center" vertical="top" wrapText="1"/>
    </xf>
    <xf numFmtId="0" fontId="13" fillId="0" borderId="1" xfId="0" applyFont="1" applyFill="1" applyBorder="1" applyAlignment="1">
      <alignment horizontal="center" wrapText="1"/>
    </xf>
    <xf numFmtId="0" fontId="13" fillId="0" borderId="0" xfId="0" applyFont="1" applyFill="1" applyAlignment="1">
      <alignment vertical="center"/>
    </xf>
    <xf numFmtId="16" fontId="12" fillId="0" borderId="6" xfId="0" applyNumberFormat="1" applyFont="1" applyFill="1" applyBorder="1" applyAlignment="1">
      <alignment horizontal="left"/>
    </xf>
    <xf numFmtId="0" fontId="12" fillId="0" borderId="15" xfId="0" applyFont="1" applyFill="1" applyBorder="1" applyAlignment="1">
      <alignment horizontal="left"/>
    </xf>
    <xf numFmtId="0" fontId="13" fillId="0" borderId="6" xfId="0" applyFont="1" applyFill="1" applyBorder="1" applyAlignment="1">
      <alignment horizontal="left" vertical="top" wrapText="1"/>
    </xf>
    <xf numFmtId="0" fontId="12" fillId="0" borderId="3" xfId="0" applyFont="1" applyFill="1" applyBorder="1" applyAlignment="1">
      <alignment horizontal="center" wrapText="1"/>
    </xf>
    <xf numFmtId="0" fontId="12" fillId="0" borderId="3" xfId="0" applyFont="1" applyFill="1" applyBorder="1"/>
    <xf numFmtId="4" fontId="12" fillId="0" borderId="6" xfId="0" applyNumberFormat="1" applyFont="1" applyFill="1" applyBorder="1" applyAlignment="1">
      <alignment horizontal="center"/>
    </xf>
    <xf numFmtId="165" fontId="12" fillId="0" borderId="6" xfId="0" applyNumberFormat="1" applyFont="1" applyFill="1" applyBorder="1" applyAlignment="1">
      <alignment horizontal="center"/>
    </xf>
    <xf numFmtId="2" fontId="12" fillId="0" borderId="6" xfId="0" applyNumberFormat="1" applyFont="1" applyFill="1" applyBorder="1" applyAlignment="1"/>
    <xf numFmtId="0" fontId="13" fillId="0" borderId="6" xfId="0" applyFont="1" applyFill="1" applyBorder="1" applyAlignment="1">
      <alignment horizontal="right" wrapText="1"/>
    </xf>
    <xf numFmtId="0" fontId="12" fillId="0" borderId="6" xfId="0" applyFont="1" applyFill="1" applyBorder="1" applyAlignment="1">
      <alignment horizontal="center"/>
    </xf>
    <xf numFmtId="0" fontId="13" fillId="0" borderId="6" xfId="0" applyFont="1" applyFill="1" applyBorder="1" applyAlignment="1">
      <alignment horizontal="right"/>
    </xf>
    <xf numFmtId="0" fontId="12" fillId="0" borderId="5" xfId="0" applyFont="1" applyFill="1" applyBorder="1"/>
    <xf numFmtId="0" fontId="13" fillId="0" borderId="6" xfId="0" applyFont="1" applyFill="1" applyBorder="1" applyAlignment="1">
      <alignment vertical="top" wrapText="1"/>
    </xf>
    <xf numFmtId="0" fontId="13" fillId="0" borderId="6" xfId="0" applyFont="1" applyFill="1" applyBorder="1" applyAlignment="1">
      <alignment horizontal="left" wrapText="1"/>
    </xf>
    <xf numFmtId="0" fontId="12" fillId="0" borderId="5" xfId="0" applyFont="1" applyFill="1" applyBorder="1" applyAlignment="1">
      <alignment horizontal="left" wrapText="1"/>
    </xf>
    <xf numFmtId="0" fontId="12" fillId="0" borderId="5" xfId="0" applyFont="1" applyFill="1" applyBorder="1" applyAlignment="1">
      <alignment horizontal="left"/>
    </xf>
    <xf numFmtId="0" fontId="13" fillId="0" borderId="6" xfId="0" applyFont="1" applyFill="1" applyBorder="1" applyAlignment="1">
      <alignment wrapText="1"/>
    </xf>
    <xf numFmtId="0" fontId="13" fillId="0" borderId="6" xfId="0" applyFont="1" applyFill="1" applyBorder="1" applyAlignment="1">
      <alignment vertical="center" wrapText="1"/>
    </xf>
    <xf numFmtId="0" fontId="12" fillId="0" borderId="3" xfId="0" applyFont="1" applyFill="1" applyBorder="1" applyAlignment="1">
      <alignment horizontal="left"/>
    </xf>
    <xf numFmtId="0" fontId="12" fillId="0" borderId="7" xfId="0" applyFont="1" applyFill="1" applyBorder="1" applyAlignment="1">
      <alignment horizontal="left"/>
    </xf>
    <xf numFmtId="0" fontId="12" fillId="0" borderId="2" xfId="0" applyFont="1" applyFill="1" applyBorder="1" applyAlignment="1">
      <alignment horizontal="left"/>
    </xf>
    <xf numFmtId="0" fontId="12" fillId="0" borderId="3" xfId="0" applyFont="1" applyFill="1" applyBorder="1" applyAlignment="1">
      <alignment wrapText="1"/>
    </xf>
    <xf numFmtId="0" fontId="12" fillId="0" borderId="7" xfId="0" applyFont="1" applyFill="1" applyBorder="1"/>
    <xf numFmtId="0" fontId="12" fillId="0" borderId="6" xfId="0" applyFont="1" applyFill="1" applyBorder="1" applyAlignment="1">
      <alignment vertical="top" wrapText="1"/>
    </xf>
    <xf numFmtId="165" fontId="12" fillId="0" borderId="6" xfId="0" applyNumberFormat="1" applyFont="1" applyFill="1" applyBorder="1"/>
    <xf numFmtId="0" fontId="12" fillId="0" borderId="1" xfId="0" applyFont="1" applyFill="1" applyBorder="1" applyAlignment="1">
      <alignment horizontal="center"/>
    </xf>
    <xf numFmtId="4" fontId="12" fillId="0" borderId="1" xfId="0" applyNumberFormat="1" applyFont="1" applyFill="1" applyBorder="1" applyAlignment="1">
      <alignment horizontal="center"/>
    </xf>
    <xf numFmtId="0" fontId="12" fillId="0" borderId="1" xfId="0" applyFont="1" applyFill="1" applyBorder="1"/>
    <xf numFmtId="2" fontId="12" fillId="0" borderId="1" xfId="0" applyNumberFormat="1" applyFont="1" applyFill="1" applyBorder="1" applyAlignment="1"/>
    <xf numFmtId="0" fontId="12" fillId="0" borderId="1" xfId="0" applyFont="1" applyFill="1" applyBorder="1" applyAlignment="1">
      <alignment horizontal="center" wrapText="1"/>
    </xf>
    <xf numFmtId="0" fontId="14" fillId="0" borderId="3" xfId="0" applyFont="1" applyFill="1" applyBorder="1" applyAlignment="1">
      <alignment horizontal="center" wrapText="1"/>
    </xf>
    <xf numFmtId="10" fontId="12" fillId="0" borderId="6" xfId="0" applyNumberFormat="1" applyFont="1" applyFill="1" applyBorder="1" applyAlignment="1">
      <alignment horizontal="center"/>
    </xf>
    <xf numFmtId="0" fontId="12" fillId="0" borderId="15" xfId="0" applyFont="1" applyFill="1" applyBorder="1" applyAlignment="1">
      <alignment horizontal="left" wrapText="1"/>
    </xf>
    <xf numFmtId="0" fontId="12" fillId="0" borderId="2" xfId="0" applyFont="1" applyFill="1" applyBorder="1" applyAlignment="1">
      <alignment horizontal="left" vertical="top"/>
    </xf>
    <xf numFmtId="0" fontId="12" fillId="0" borderId="3" xfId="0" applyFont="1" applyFill="1" applyBorder="1" applyAlignment="1">
      <alignment horizontal="left" vertical="top"/>
    </xf>
    <xf numFmtId="0" fontId="12" fillId="0" borderId="7" xfId="0" applyFont="1" applyFill="1" applyBorder="1" applyAlignment="1">
      <alignment vertical="top"/>
    </xf>
    <xf numFmtId="0" fontId="12" fillId="0" borderId="3" xfId="0" applyFont="1" applyFill="1" applyBorder="1" applyAlignment="1">
      <alignment horizontal="center" vertical="top" wrapText="1"/>
    </xf>
    <xf numFmtId="0" fontId="12" fillId="0" borderId="3" xfId="0" applyFont="1" applyFill="1" applyBorder="1" applyAlignment="1">
      <alignment vertical="top"/>
    </xf>
    <xf numFmtId="169" fontId="12" fillId="0" borderId="6" xfId="0" applyNumberFormat="1" applyFont="1" applyFill="1" applyBorder="1" applyAlignment="1">
      <alignment horizontal="center" vertical="top"/>
    </xf>
    <xf numFmtId="4" fontId="12" fillId="0" borderId="6" xfId="0" applyNumberFormat="1" applyFont="1" applyFill="1" applyBorder="1" applyAlignment="1">
      <alignment horizontal="center" vertical="top"/>
    </xf>
    <xf numFmtId="168" fontId="12" fillId="0" borderId="6" xfId="0" applyNumberFormat="1" applyFont="1" applyFill="1" applyBorder="1" applyAlignment="1">
      <alignment horizontal="center" vertical="top"/>
    </xf>
    <xf numFmtId="168" fontId="12" fillId="0" borderId="6" xfId="0" applyNumberFormat="1" applyFont="1" applyFill="1" applyBorder="1" applyAlignment="1">
      <alignment vertical="top"/>
    </xf>
    <xf numFmtId="4" fontId="12" fillId="0" borderId="6" xfId="0" applyNumberFormat="1" applyFont="1" applyFill="1" applyBorder="1"/>
    <xf numFmtId="0" fontId="12" fillId="0" borderId="10" xfId="0" applyFont="1" applyFill="1" applyBorder="1"/>
    <xf numFmtId="0" fontId="12" fillId="0" borderId="4" xfId="0" applyFont="1" applyFill="1" applyBorder="1" applyAlignment="1">
      <alignment horizontal="left" wrapText="1"/>
    </xf>
    <xf numFmtId="4" fontId="12" fillId="0" borderId="4" xfId="0" applyNumberFormat="1" applyFont="1" applyFill="1" applyBorder="1" applyAlignment="1">
      <alignment horizontal="center"/>
    </xf>
    <xf numFmtId="165" fontId="12" fillId="0" borderId="4" xfId="0" applyNumberFormat="1" applyFont="1" applyFill="1" applyBorder="1" applyAlignment="1">
      <alignment horizontal="center"/>
    </xf>
    <xf numFmtId="165" fontId="12" fillId="0" borderId="4" xfId="0" applyNumberFormat="1" applyFont="1" applyFill="1" applyBorder="1"/>
    <xf numFmtId="2" fontId="12" fillId="0" borderId="4" xfId="0" applyNumberFormat="1" applyFont="1" applyFill="1" applyBorder="1" applyAlignment="1"/>
    <xf numFmtId="0" fontId="12" fillId="0" borderId="1" xfId="0" applyFont="1" applyFill="1" applyBorder="1" applyAlignment="1">
      <alignment horizontal="center" vertical="center"/>
    </xf>
    <xf numFmtId="4" fontId="12" fillId="0" borderId="4" xfId="0" applyNumberFormat="1" applyFont="1" applyFill="1" applyBorder="1" applyAlignment="1">
      <alignment horizontal="center" vertical="center"/>
    </xf>
    <xf numFmtId="4" fontId="12" fillId="0" borderId="4" xfId="0" applyNumberFormat="1" applyFont="1" applyFill="1" applyBorder="1" applyAlignment="1">
      <alignment vertical="center"/>
    </xf>
    <xf numFmtId="0" fontId="12" fillId="0" borderId="4" xfId="0" applyFont="1" applyFill="1" applyBorder="1" applyAlignment="1">
      <alignment horizontal="center"/>
    </xf>
    <xf numFmtId="0" fontId="12" fillId="0" borderId="2" xfId="0" applyFont="1" applyFill="1" applyBorder="1" applyAlignment="1">
      <alignment horizontal="left" vertical="center"/>
    </xf>
    <xf numFmtId="0" fontId="12" fillId="0" borderId="3" xfId="0" applyFont="1" applyFill="1" applyBorder="1" applyAlignment="1">
      <alignment horizontal="left" vertical="center"/>
    </xf>
    <xf numFmtId="0" fontId="12" fillId="0" borderId="3" xfId="0" applyFont="1" applyFill="1" applyBorder="1" applyAlignment="1">
      <alignment vertical="center"/>
    </xf>
    <xf numFmtId="0" fontId="12" fillId="0" borderId="7" xfId="0" applyFont="1" applyFill="1" applyBorder="1" applyAlignment="1">
      <alignment vertical="center"/>
    </xf>
    <xf numFmtId="0" fontId="12" fillId="0" borderId="3" xfId="0" applyFont="1" applyFill="1" applyBorder="1" applyAlignment="1">
      <alignment horizontal="center" vertical="center" wrapText="1"/>
    </xf>
    <xf numFmtId="2" fontId="12" fillId="0" borderId="6" xfId="0" applyNumberFormat="1" applyFont="1" applyFill="1" applyBorder="1" applyAlignment="1">
      <alignment horizontal="center" vertical="center"/>
    </xf>
    <xf numFmtId="4" fontId="12" fillId="0" borderId="6" xfId="0" applyNumberFormat="1" applyFont="1" applyFill="1" applyBorder="1" applyAlignment="1">
      <alignment horizontal="center" vertical="center"/>
    </xf>
    <xf numFmtId="4" fontId="12" fillId="0" borderId="6" xfId="0" applyNumberFormat="1" applyFont="1" applyFill="1" applyBorder="1" applyAlignment="1">
      <alignment vertical="center"/>
    </xf>
    <xf numFmtId="4" fontId="12" fillId="0" borderId="6" xfId="0" applyNumberFormat="1" applyFont="1" applyFill="1" applyBorder="1" applyAlignment="1">
      <alignment horizontal="left" wrapText="1"/>
    </xf>
    <xf numFmtId="0" fontId="11" fillId="0" borderId="6" xfId="0" applyFont="1" applyFill="1" applyBorder="1" applyAlignment="1">
      <alignment horizontal="center" wrapText="1"/>
    </xf>
    <xf numFmtId="0" fontId="12" fillId="0" borderId="1" xfId="0" applyFont="1" applyFill="1" applyBorder="1" applyAlignment="1">
      <alignment horizontal="left"/>
    </xf>
    <xf numFmtId="0" fontId="12" fillId="0" borderId="1" xfId="0" applyFont="1" applyFill="1" applyBorder="1" applyAlignment="1">
      <alignment wrapText="1"/>
    </xf>
    <xf numFmtId="0" fontId="12" fillId="0" borderId="5" xfId="0" applyFont="1" applyFill="1" applyBorder="1" applyAlignment="1">
      <alignment horizontal="center"/>
    </xf>
    <xf numFmtId="0" fontId="12" fillId="0" borderId="6" xfId="0" applyFont="1" applyFill="1" applyBorder="1" applyAlignment="1">
      <alignment horizontal="center" vertical="center"/>
    </xf>
    <xf numFmtId="0" fontId="13" fillId="0" borderId="6" xfId="0" applyFont="1" applyFill="1" applyBorder="1" applyAlignment="1">
      <alignment horizontal="center" wrapText="1"/>
    </xf>
    <xf numFmtId="4" fontId="12" fillId="0" borderId="4" xfId="0" applyNumberFormat="1" applyFont="1" applyFill="1" applyBorder="1"/>
    <xf numFmtId="0" fontId="12" fillId="0" borderId="6" xfId="0" applyFont="1" applyFill="1" applyBorder="1" applyAlignment="1">
      <alignment horizontal="center" wrapText="1"/>
    </xf>
    <xf numFmtId="0" fontId="12" fillId="0" borderId="6" xfId="0" applyFont="1" applyFill="1" applyBorder="1" applyAlignment="1">
      <alignment horizontal="left" vertical="center"/>
    </xf>
    <xf numFmtId="0" fontId="12" fillId="0" borderId="5" xfId="0" applyFont="1" applyFill="1" applyBorder="1" applyAlignment="1">
      <alignment horizontal="left" vertical="center"/>
    </xf>
    <xf numFmtId="4" fontId="11" fillId="0" borderId="6" xfId="0" applyNumberFormat="1" applyFont="1" applyFill="1" applyBorder="1" applyAlignment="1">
      <alignment horizontal="left" wrapText="1"/>
    </xf>
    <xf numFmtId="0" fontId="12" fillId="0" borderId="6" xfId="0" applyFont="1" applyFill="1" applyBorder="1" applyAlignment="1">
      <alignment horizontal="left" vertical="top" wrapText="1"/>
    </xf>
    <xf numFmtId="0" fontId="12" fillId="0" borderId="15" xfId="0" applyFont="1" applyFill="1" applyBorder="1" applyAlignment="1">
      <alignment horizontal="left" vertical="center"/>
    </xf>
    <xf numFmtId="0" fontId="13" fillId="0" borderId="6" xfId="0" applyFont="1" applyFill="1" applyBorder="1" applyAlignment="1">
      <alignment horizontal="left" vertical="center" wrapText="1"/>
    </xf>
    <xf numFmtId="0" fontId="12" fillId="0" borderId="8" xfId="8" applyFont="1" applyFill="1" applyBorder="1" applyAlignment="1">
      <alignment wrapText="1"/>
    </xf>
    <xf numFmtId="0" fontId="12" fillId="0" borderId="0" xfId="8" applyFont="1" applyFill="1" applyAlignment="1">
      <alignment wrapText="1"/>
    </xf>
    <xf numFmtId="0" fontId="12" fillId="0" borderId="5" xfId="0" applyFont="1" applyFill="1" applyBorder="1" applyAlignment="1">
      <alignment wrapText="1"/>
    </xf>
    <xf numFmtId="0" fontId="12" fillId="0" borderId="0" xfId="0" applyFont="1" applyFill="1" applyAlignment="1">
      <alignment horizontal="left" wrapText="1"/>
    </xf>
    <xf numFmtId="0" fontId="12" fillId="0" borderId="3" xfId="0" applyFont="1" applyFill="1" applyBorder="1" applyAlignment="1">
      <alignment horizontal="center"/>
    </xf>
    <xf numFmtId="0" fontId="0" fillId="0" borderId="16" xfId="0" applyFill="1" applyBorder="1"/>
    <xf numFmtId="0" fontId="11" fillId="0" borderId="6" xfId="0" applyFont="1" applyFill="1" applyBorder="1"/>
    <xf numFmtId="0" fontId="12" fillId="0" borderId="6" xfId="0" applyFont="1" applyFill="1" applyBorder="1" applyAlignment="1">
      <alignment vertical="center"/>
    </xf>
    <xf numFmtId="0" fontId="12" fillId="0" borderId="5" xfId="0" applyFont="1" applyFill="1" applyBorder="1" applyAlignment="1">
      <alignment vertical="center"/>
    </xf>
    <xf numFmtId="0" fontId="11" fillId="0" borderId="6" xfId="0" applyFont="1" applyFill="1" applyBorder="1" applyAlignment="1">
      <alignment horizontal="center"/>
    </xf>
    <xf numFmtId="4" fontId="11" fillId="0" borderId="6" xfId="0" applyNumberFormat="1" applyFont="1" applyFill="1" applyBorder="1" applyAlignment="1">
      <alignment horizontal="left" vertical="center" wrapText="1"/>
    </xf>
    <xf numFmtId="0" fontId="11" fillId="0" borderId="0" xfId="0" applyFont="1" applyFill="1" applyAlignment="1">
      <alignment wrapText="1"/>
    </xf>
    <xf numFmtId="0" fontId="12" fillId="0" borderId="6" xfId="0" applyFont="1" applyFill="1" applyBorder="1" applyAlignment="1">
      <alignment vertical="center" wrapText="1"/>
    </xf>
    <xf numFmtId="0" fontId="12" fillId="0" borderId="9" xfId="0" applyFont="1" applyFill="1" applyBorder="1" applyAlignment="1">
      <alignment horizontal="left"/>
    </xf>
    <xf numFmtId="0" fontId="12" fillId="0" borderId="10" xfId="0" applyFont="1" applyFill="1" applyBorder="1" applyAlignment="1">
      <alignment horizontal="center" wrapText="1"/>
    </xf>
    <xf numFmtId="0" fontId="12" fillId="0" borderId="0" xfId="0" applyFont="1" applyFill="1" applyAlignment="1">
      <alignment horizontal="left" vertical="top" wrapText="1"/>
    </xf>
    <xf numFmtId="0" fontId="12" fillId="0" borderId="11" xfId="0" applyFont="1" applyFill="1" applyBorder="1" applyAlignment="1">
      <alignment horizontal="left"/>
    </xf>
    <xf numFmtId="0" fontId="12" fillId="0" borderId="13" xfId="0" applyFont="1" applyFill="1" applyBorder="1" applyAlignment="1">
      <alignment horizontal="center" wrapText="1"/>
    </xf>
    <xf numFmtId="0" fontId="12" fillId="0" borderId="13" xfId="0" applyFont="1" applyFill="1" applyBorder="1"/>
    <xf numFmtId="4" fontId="12" fillId="0" borderId="12" xfId="0" applyNumberFormat="1" applyFont="1" applyFill="1" applyBorder="1" applyAlignment="1">
      <alignment horizontal="center"/>
    </xf>
    <xf numFmtId="0" fontId="16" fillId="0" borderId="6" xfId="0" applyFont="1" applyFill="1" applyBorder="1" applyAlignment="1">
      <alignment vertical="center" wrapText="1"/>
    </xf>
    <xf numFmtId="166" fontId="12" fillId="0" borderId="6" xfId="0" applyNumberFormat="1" applyFont="1" applyFill="1" applyBorder="1" applyAlignment="1">
      <alignment wrapText="1"/>
    </xf>
    <xf numFmtId="166" fontId="12" fillId="0" borderId="6" xfId="0" applyNumberFormat="1" applyFont="1" applyFill="1" applyBorder="1"/>
    <xf numFmtId="165" fontId="12" fillId="0" borderId="1" xfId="0" applyNumberFormat="1" applyFont="1" applyFill="1" applyBorder="1"/>
    <xf numFmtId="4" fontId="12" fillId="0" borderId="1" xfId="0" applyNumberFormat="1" applyFont="1" applyFill="1" applyBorder="1" applyAlignment="1">
      <alignment horizontal="center" wrapText="1"/>
    </xf>
    <xf numFmtId="0" fontId="17" fillId="0" borderId="14" xfId="8" applyFont="1" applyFill="1" applyBorder="1" applyAlignment="1">
      <alignment horizontal="right" wrapText="1"/>
    </xf>
    <xf numFmtId="0" fontId="17" fillId="0" borderId="14" xfId="8" applyFont="1" applyFill="1" applyBorder="1" applyAlignment="1">
      <alignment wrapText="1"/>
    </xf>
    <xf numFmtId="0" fontId="12" fillId="0" borderId="6" xfId="0" applyFont="1" applyFill="1" applyBorder="1" applyAlignment="1">
      <alignment horizontal="left" vertical="center" wrapText="1"/>
    </xf>
    <xf numFmtId="4" fontId="13" fillId="0" borderId="6" xfId="0" applyNumberFormat="1" applyFont="1" applyFill="1" applyBorder="1" applyAlignment="1">
      <alignment horizontal="left" wrapText="1"/>
    </xf>
    <xf numFmtId="2" fontId="12" fillId="0" borderId="12" xfId="0" applyNumberFormat="1" applyFont="1" applyFill="1" applyBorder="1" applyAlignment="1"/>
    <xf numFmtId="0" fontId="13" fillId="0" borderId="6" xfId="0" applyFont="1" applyFill="1" applyBorder="1" applyAlignment="1">
      <alignment horizontal="left"/>
    </xf>
    <xf numFmtId="0" fontId="22" fillId="0" borderId="0" xfId="0" applyFont="1" applyFill="1"/>
    <xf numFmtId="0" fontId="12" fillId="0" borderId="4" xfId="0" applyFont="1" applyFill="1" applyBorder="1"/>
    <xf numFmtId="0" fontId="13" fillId="0" borderId="16" xfId="0" applyFont="1" applyFill="1" applyBorder="1" applyAlignment="1">
      <alignment horizontal="center" wrapText="1"/>
    </xf>
    <xf numFmtId="0" fontId="12" fillId="0" borderId="16" xfId="0" applyFont="1" applyFill="1" applyBorder="1" applyAlignment="1">
      <alignment horizontal="left"/>
    </xf>
    <xf numFmtId="0" fontId="17" fillId="0" borderId="17" xfId="8" applyFont="1" applyFill="1" applyBorder="1" applyAlignment="1">
      <alignment horizontal="right" wrapText="1"/>
    </xf>
    <xf numFmtId="0" fontId="17" fillId="0" borderId="17" xfId="8" applyFont="1" applyFill="1" applyBorder="1" applyAlignment="1">
      <alignment wrapText="1"/>
    </xf>
    <xf numFmtId="0" fontId="12" fillId="0" borderId="14" xfId="8" applyFont="1" applyFill="1" applyBorder="1" applyAlignment="1">
      <alignment horizontal="right" wrapText="1"/>
    </xf>
    <xf numFmtId="0" fontId="12" fillId="0" borderId="0" xfId="0" applyFont="1" applyFill="1" applyAlignment="1">
      <alignment horizontal="left"/>
    </xf>
    <xf numFmtId="0" fontId="12" fillId="0" borderId="7" xfId="0" applyFont="1" applyFill="1" applyBorder="1" applyAlignment="1">
      <alignment horizontal="center" wrapText="1"/>
    </xf>
    <xf numFmtId="0" fontId="19" fillId="0" borderId="16" xfId="0" applyFont="1" applyFill="1" applyBorder="1" applyAlignment="1">
      <alignment wrapText="1"/>
    </xf>
    <xf numFmtId="167" fontId="12" fillId="0" borderId="1" xfId="0" applyNumberFormat="1" applyFont="1" applyFill="1" applyBorder="1"/>
    <xf numFmtId="0" fontId="11" fillId="0" borderId="15" xfId="0" applyFont="1" applyFill="1" applyBorder="1" applyAlignment="1">
      <alignment wrapText="1"/>
    </xf>
    <xf numFmtId="0" fontId="20" fillId="0" borderId="3" xfId="0" applyFont="1" applyFill="1" applyBorder="1" applyAlignment="1">
      <alignment horizontal="center" wrapText="1"/>
    </xf>
    <xf numFmtId="0" fontId="20" fillId="0" borderId="3" xfId="0" applyFont="1" applyFill="1" applyBorder="1"/>
    <xf numFmtId="4" fontId="12" fillId="0" borderId="16" xfId="0" applyNumberFormat="1" applyFont="1" applyFill="1" applyBorder="1" applyAlignment="1">
      <alignment horizontal="center"/>
    </xf>
    <xf numFmtId="165" fontId="12" fillId="0" borderId="16" xfId="0" applyNumberFormat="1" applyFont="1" applyFill="1" applyBorder="1" applyAlignment="1">
      <alignment horizontal="center"/>
    </xf>
    <xf numFmtId="165" fontId="12" fillId="0" borderId="16" xfId="0" applyNumberFormat="1" applyFont="1" applyFill="1" applyBorder="1"/>
    <xf numFmtId="2" fontId="12" fillId="0" borderId="16" xfId="0" applyNumberFormat="1" applyFont="1" applyFill="1" applyBorder="1" applyAlignment="1"/>
    <xf numFmtId="0" fontId="13" fillId="0" borderId="16" xfId="0" applyFont="1" applyFill="1" applyBorder="1" applyAlignment="1">
      <alignment horizontal="left" wrapText="1"/>
    </xf>
    <xf numFmtId="4" fontId="17" fillId="0" borderId="14" xfId="8" applyNumberFormat="1" applyFont="1" applyFill="1" applyBorder="1" applyAlignment="1">
      <alignment horizontal="right" wrapText="1"/>
    </xf>
    <xf numFmtId="0" fontId="12" fillId="0" borderId="0" xfId="0" applyFont="1" applyFill="1" applyAlignment="1">
      <alignment horizontal="center"/>
    </xf>
    <xf numFmtId="4" fontId="12" fillId="0" borderId="0" xfId="0" applyNumberFormat="1" applyFont="1" applyFill="1" applyAlignment="1">
      <alignment horizontal="center"/>
    </xf>
    <xf numFmtId="0" fontId="12" fillId="0" borderId="15" xfId="0" applyFont="1" applyFill="1" applyBorder="1" applyAlignment="1">
      <alignment wrapText="1"/>
    </xf>
    <xf numFmtId="0" fontId="12" fillId="0" borderId="15" xfId="0" applyFont="1" applyFill="1" applyBorder="1"/>
    <xf numFmtId="0" fontId="12" fillId="0" borderId="15" xfId="0" applyFont="1" applyFill="1" applyBorder="1" applyAlignment="1">
      <alignment horizontal="center"/>
    </xf>
    <xf numFmtId="0" fontId="12" fillId="0" borderId="15" xfId="0" applyFont="1" applyFill="1" applyBorder="1" applyAlignment="1">
      <alignment vertical="center"/>
    </xf>
    <xf numFmtId="0" fontId="17" fillId="0" borderId="19" xfId="8" applyFont="1" applyFill="1" applyBorder="1" applyAlignment="1">
      <alignment wrapText="1"/>
    </xf>
    <xf numFmtId="0" fontId="17" fillId="0" borderId="20" xfId="8" applyFont="1" applyFill="1" applyBorder="1" applyAlignment="1">
      <alignment wrapText="1"/>
    </xf>
    <xf numFmtId="0" fontId="12" fillId="0" borderId="6" xfId="0" applyFont="1" applyFill="1" applyBorder="1" applyAlignment="1">
      <alignment vertical="top"/>
    </xf>
    <xf numFmtId="0" fontId="12" fillId="0" borderId="6" xfId="0" applyFont="1" applyFill="1" applyBorder="1" applyAlignment="1">
      <alignment horizontal="left" vertical="top"/>
    </xf>
    <xf numFmtId="0" fontId="13" fillId="2" borderId="1" xfId="0" applyFont="1" applyFill="1" applyBorder="1" applyAlignment="1">
      <alignment horizontal="left" vertical="center"/>
    </xf>
    <xf numFmtId="0" fontId="13" fillId="2" borderId="5" xfId="0" applyFont="1" applyFill="1" applyBorder="1" applyAlignment="1">
      <alignment horizontal="left" vertical="center"/>
    </xf>
    <xf numFmtId="0" fontId="13" fillId="2" borderId="6" xfId="0" applyFont="1" applyFill="1" applyBorder="1" applyAlignment="1">
      <alignment horizontal="left" vertical="center"/>
    </xf>
    <xf numFmtId="0" fontId="18" fillId="2" borderId="6" xfId="8" applyFont="1" applyFill="1" applyBorder="1" applyAlignment="1">
      <alignment horizontal="center" wrapText="1"/>
    </xf>
    <xf numFmtId="0" fontId="18" fillId="2" borderId="6" xfId="0" applyFont="1" applyFill="1" applyBorder="1" applyAlignment="1">
      <alignment horizontal="center" wrapText="1"/>
    </xf>
    <xf numFmtId="0" fontId="13" fillId="2" borderId="1" xfId="0" applyFont="1" applyFill="1" applyBorder="1" applyAlignment="1">
      <alignment horizontal="center" vertical="center" wrapText="1"/>
    </xf>
    <xf numFmtId="4" fontId="13" fillId="2" borderId="1" xfId="0" applyNumberFormat="1" applyFont="1" applyFill="1" applyBorder="1" applyAlignment="1">
      <alignment horizontal="center" vertical="center" wrapText="1"/>
    </xf>
    <xf numFmtId="2" fontId="13" fillId="2" borderId="6" xfId="0" applyNumberFormat="1" applyFont="1" applyFill="1" applyBorder="1" applyAlignment="1">
      <alignment wrapText="1"/>
    </xf>
    <xf numFmtId="2" fontId="13" fillId="2" borderId="1" xfId="0" applyNumberFormat="1" applyFont="1" applyFill="1" applyBorder="1" applyAlignment="1">
      <alignment wrapText="1"/>
    </xf>
    <xf numFmtId="0" fontId="13" fillId="2" borderId="1" xfId="0" applyFont="1" applyFill="1" applyBorder="1" applyAlignment="1">
      <alignment horizontal="center" wrapText="1"/>
    </xf>
    <xf numFmtId="0" fontId="13" fillId="2" borderId="1" xfId="0" applyFont="1" applyFill="1" applyBorder="1"/>
    <xf numFmtId="0" fontId="13" fillId="2" borderId="5" xfId="0" applyFont="1" applyFill="1" applyBorder="1"/>
    <xf numFmtId="0" fontId="13" fillId="2" borderId="6" xfId="0" applyFont="1" applyFill="1" applyBorder="1"/>
    <xf numFmtId="49" fontId="25" fillId="2" borderId="6" xfId="0" applyNumberFormat="1" applyFont="1" applyFill="1" applyBorder="1"/>
    <xf numFmtId="0" fontId="25" fillId="2" borderId="6" xfId="0" applyFont="1" applyFill="1" applyBorder="1"/>
    <xf numFmtId="167" fontId="12" fillId="0" borderId="0" xfId="0" applyNumberFormat="1" applyFont="1" applyFill="1" applyAlignment="1">
      <alignment vertical="center" wrapText="1"/>
    </xf>
    <xf numFmtId="167" fontId="13" fillId="2" borderId="1" xfId="0" applyNumberFormat="1" applyFont="1" applyFill="1" applyBorder="1" applyAlignment="1">
      <alignment horizontal="center" vertical="center" wrapText="1"/>
    </xf>
    <xf numFmtId="167" fontId="12" fillId="0" borderId="6" xfId="0" applyNumberFormat="1" applyFont="1" applyFill="1" applyBorder="1" applyAlignment="1">
      <alignment horizontal="center"/>
    </xf>
    <xf numFmtId="167" fontId="12" fillId="0" borderId="1" xfId="0" applyNumberFormat="1" applyFont="1" applyFill="1" applyBorder="1" applyAlignment="1">
      <alignment horizontal="center" vertical="center" wrapText="1"/>
    </xf>
    <xf numFmtId="167" fontId="12" fillId="0" borderId="6" xfId="0" applyNumberFormat="1" applyFont="1" applyFill="1" applyBorder="1" applyAlignment="1">
      <alignment horizontal="center" vertical="top"/>
    </xf>
    <xf numFmtId="167" fontId="12" fillId="0" borderId="4" xfId="0" applyNumberFormat="1" applyFont="1" applyFill="1" applyBorder="1" applyAlignment="1">
      <alignment horizontal="center"/>
    </xf>
    <xf numFmtId="167" fontId="12" fillId="0" borderId="6" xfId="0" applyNumberFormat="1" applyFont="1" applyFill="1" applyBorder="1" applyAlignment="1">
      <alignment horizontal="center" vertical="center"/>
    </xf>
    <xf numFmtId="167" fontId="12" fillId="0" borderId="6" xfId="0" applyNumberFormat="1" applyFont="1" applyFill="1" applyBorder="1" applyAlignment="1">
      <alignment horizontal="center" vertical="center" wrapText="1"/>
    </xf>
    <xf numFmtId="167" fontId="12" fillId="0" borderId="12" xfId="0" applyNumberFormat="1" applyFont="1" applyFill="1" applyBorder="1" applyAlignment="1">
      <alignment horizontal="center"/>
    </xf>
    <xf numFmtId="167" fontId="12" fillId="0" borderId="6" xfId="0" applyNumberFormat="1" applyFont="1" applyFill="1" applyBorder="1"/>
    <xf numFmtId="167" fontId="12" fillId="0" borderId="6" xfId="0" applyNumberFormat="1" applyFont="1" applyFill="1" applyBorder="1" applyAlignment="1">
      <alignment vertical="center" wrapText="1"/>
    </xf>
    <xf numFmtId="167" fontId="17" fillId="0" borderId="14" xfId="8" applyNumberFormat="1" applyFont="1" applyFill="1" applyBorder="1" applyAlignment="1">
      <alignment horizontal="right" wrapText="1"/>
    </xf>
    <xf numFmtId="167" fontId="12" fillId="0" borderId="4" xfId="0" applyNumberFormat="1" applyFont="1" applyFill="1" applyBorder="1" applyAlignment="1">
      <alignment horizontal="center" vertical="center" wrapText="1"/>
    </xf>
    <xf numFmtId="167" fontId="17" fillId="0" borderId="17" xfId="8" applyNumberFormat="1" applyFont="1" applyFill="1" applyBorder="1" applyAlignment="1">
      <alignment horizontal="right" wrapText="1"/>
    </xf>
    <xf numFmtId="167" fontId="12" fillId="0" borderId="1" xfId="0" applyNumberFormat="1" applyFont="1" applyFill="1" applyBorder="1" applyAlignment="1">
      <alignment vertical="center" wrapText="1"/>
    </xf>
    <xf numFmtId="167" fontId="12" fillId="0" borderId="16" xfId="0" applyNumberFormat="1" applyFont="1" applyFill="1" applyBorder="1" applyAlignment="1">
      <alignment horizontal="center"/>
    </xf>
    <xf numFmtId="167" fontId="12" fillId="0" borderId="0" xfId="0" applyNumberFormat="1" applyFont="1" applyFill="1" applyAlignment="1">
      <alignment horizontal="center" vertical="center" wrapText="1"/>
    </xf>
  </cellXfs>
  <cellStyles count="13">
    <cellStyle name="JN-tabela" xfId="1" xr:uid="{00000000-0005-0000-0000-000006000000}"/>
    <cellStyle name="Navadno" xfId="0" builtinId="0"/>
    <cellStyle name="Navadno 2" xfId="2" xr:uid="{00000000-0005-0000-0000-000007000000}"/>
    <cellStyle name="Navadno 3" xfId="3" xr:uid="{00000000-0005-0000-0000-000008000000}"/>
    <cellStyle name="Navadno 4" xfId="4" xr:uid="{00000000-0005-0000-0000-000009000000}"/>
    <cellStyle name="Navadno 5" xfId="5" xr:uid="{00000000-0005-0000-0000-00000A000000}"/>
    <cellStyle name="Navadno_List1" xfId="8" xr:uid="{E5BE675C-95CE-4639-A0D2-33A7B3E47B51}"/>
    <cellStyle name="Odstotek" xfId="12" builtinId="5"/>
    <cellStyle name="S10" xfId="9" xr:uid="{CDAB8658-4CCA-4F4B-9DAA-B2CC40041AD3}"/>
    <cellStyle name="S12" xfId="11" xr:uid="{C1FCCF6E-8262-458D-817C-FA328DB9E892}"/>
    <cellStyle name="S9" xfId="10" xr:uid="{59F207C7-201F-4D04-ADB9-4E53D40F4A30}"/>
    <cellStyle name="Vejica 2" xfId="6" xr:uid="{00000000-0005-0000-0000-00000B000000}"/>
    <cellStyle name="Vejica 3" xfId="7" xr:uid="{00000000-0005-0000-0000-00000C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921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rgbClr val="000000"/>
      </a:dk1>
      <a:lt1>
        <a:srgbClr val="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a:ea typeface=""/>
        <a:cs typeface=""/>
      </a:majorFont>
      <a:minorFont>
        <a:latin typeface="Calibri"/>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322"/>
  <sheetViews>
    <sheetView tabSelected="1" topLeftCell="F315" zoomScale="87" zoomScaleNormal="87" workbookViewId="0">
      <selection activeCell="G315" sqref="G315"/>
    </sheetView>
  </sheetViews>
  <sheetFormatPr defaultColWidth="9.140625" defaultRowHeight="13.5" x14ac:dyDescent="0.25"/>
  <cols>
    <col min="1" max="1" width="6.5703125" style="5" customWidth="1"/>
    <col min="2" max="5" width="9.140625" style="5"/>
    <col min="6" max="6" width="14.85546875" style="5" customWidth="1"/>
    <col min="7" max="7" width="46.140625" style="5" customWidth="1"/>
    <col min="8" max="9" width="9" style="19" customWidth="1"/>
    <col min="10" max="11" width="6.42578125" style="19" customWidth="1"/>
    <col min="12" max="12" width="14.5703125" style="194" customWidth="1"/>
    <col min="13" max="13" width="9.28515625" style="153" bestFit="1" customWidth="1"/>
    <col min="14" max="14" width="11" style="154" customWidth="1"/>
    <col min="15" max="16" width="10.85546875" style="153" bestFit="1" customWidth="1"/>
    <col min="17" max="17" width="18.42578125" style="18" customWidth="1"/>
    <col min="18" max="18" width="16.140625" style="18" customWidth="1"/>
    <col min="19" max="19" width="18.28515625" style="19" customWidth="1"/>
    <col min="20" max="20" width="18.5703125" style="5" customWidth="1"/>
    <col min="21" max="21" width="17" style="5" customWidth="1"/>
    <col min="22" max="22" width="16.28515625" style="5" customWidth="1"/>
    <col min="23" max="23" width="19.28515625" style="5" customWidth="1"/>
    <col min="24" max="24" width="22.5703125" style="5" customWidth="1"/>
    <col min="25" max="25" width="19.85546875" style="5" customWidth="1"/>
    <col min="26" max="26" width="20.28515625" style="5" customWidth="1"/>
    <col min="27" max="16384" width="9.140625" style="5"/>
  </cols>
  <sheetData>
    <row r="1" spans="1:26" x14ac:dyDescent="0.25">
      <c r="F1" s="17"/>
      <c r="G1" s="17" t="s">
        <v>0</v>
      </c>
      <c r="H1" s="5"/>
      <c r="I1" s="5"/>
      <c r="J1" s="5"/>
      <c r="K1" s="5"/>
      <c r="L1" s="178"/>
      <c r="M1" s="5"/>
      <c r="N1" s="15"/>
      <c r="O1" s="5"/>
      <c r="P1" s="5"/>
      <c r="V1" s="17" t="s">
        <v>540</v>
      </c>
    </row>
    <row r="2" spans="1:26" ht="63" customHeight="1" x14ac:dyDescent="0.25">
      <c r="F2" s="17"/>
      <c r="G2" s="17"/>
      <c r="H2" s="5"/>
      <c r="I2" s="5"/>
      <c r="J2" s="5"/>
      <c r="K2" s="5"/>
      <c r="L2" s="178"/>
      <c r="M2" s="5"/>
      <c r="N2" s="15"/>
      <c r="O2" s="5"/>
      <c r="P2" s="5"/>
      <c r="W2" s="20" t="s">
        <v>532</v>
      </c>
      <c r="X2" s="20" t="s">
        <v>533</v>
      </c>
      <c r="Y2" s="20" t="s">
        <v>534</v>
      </c>
    </row>
    <row r="3" spans="1:26" x14ac:dyDescent="0.25">
      <c r="F3" s="17"/>
      <c r="G3" s="17"/>
      <c r="H3" s="5"/>
      <c r="I3" s="5"/>
      <c r="J3" s="5"/>
      <c r="K3" s="5"/>
      <c r="L3" s="178"/>
      <c r="M3" s="5"/>
      <c r="N3" s="15"/>
      <c r="O3" s="5"/>
      <c r="P3" s="5"/>
      <c r="W3" s="21" t="s">
        <v>535</v>
      </c>
      <c r="X3" s="21"/>
      <c r="Y3" s="22"/>
    </row>
    <row r="4" spans="1:26" ht="44.25" customHeight="1" x14ac:dyDescent="0.25">
      <c r="F4" s="17"/>
      <c r="G4" s="17"/>
      <c r="H4" s="5"/>
      <c r="I4" s="5"/>
      <c r="J4" s="5"/>
      <c r="K4" s="5"/>
      <c r="L4" s="178"/>
      <c r="M4" s="5"/>
      <c r="N4" s="15"/>
      <c r="O4" s="5"/>
      <c r="P4" s="5"/>
      <c r="W4" s="21" t="s">
        <v>536</v>
      </c>
      <c r="X4" s="21"/>
      <c r="Y4" s="23"/>
    </row>
    <row r="5" spans="1:26" s="25" customFormat="1" ht="60.75" x14ac:dyDescent="0.25">
      <c r="A5" s="163" t="s">
        <v>1</v>
      </c>
      <c r="B5" s="163"/>
      <c r="C5" s="163"/>
      <c r="D5" s="163"/>
      <c r="E5" s="163"/>
      <c r="F5" s="164" t="s">
        <v>2</v>
      </c>
      <c r="G5" s="165" t="s">
        <v>3</v>
      </c>
      <c r="H5" s="166" t="s">
        <v>492</v>
      </c>
      <c r="I5" s="167" t="s">
        <v>493</v>
      </c>
      <c r="J5" s="168" t="s">
        <v>4</v>
      </c>
      <c r="K5" s="166" t="s">
        <v>494</v>
      </c>
      <c r="L5" s="179" t="s">
        <v>5</v>
      </c>
      <c r="M5" s="168" t="s">
        <v>6</v>
      </c>
      <c r="N5" s="169" t="s">
        <v>7</v>
      </c>
      <c r="O5" s="168" t="s">
        <v>8</v>
      </c>
      <c r="P5" s="168" t="s">
        <v>9</v>
      </c>
      <c r="Q5" s="170" t="s">
        <v>531</v>
      </c>
      <c r="R5" s="171" t="s">
        <v>353</v>
      </c>
      <c r="S5" s="172" t="s">
        <v>10</v>
      </c>
      <c r="T5" s="173" t="s">
        <v>11</v>
      </c>
      <c r="U5" s="174" t="s">
        <v>12</v>
      </c>
      <c r="V5" s="175" t="s">
        <v>175</v>
      </c>
      <c r="W5" s="176" t="s">
        <v>537</v>
      </c>
      <c r="X5" s="176" t="s">
        <v>538</v>
      </c>
      <c r="Y5" s="177" t="s">
        <v>539</v>
      </c>
      <c r="Z5" s="175" t="s">
        <v>176</v>
      </c>
    </row>
    <row r="6" spans="1:26" ht="135" x14ac:dyDescent="0.25">
      <c r="A6" s="10">
        <v>1</v>
      </c>
      <c r="B6" s="10" t="s">
        <v>25</v>
      </c>
      <c r="C6" s="26" t="s">
        <v>26</v>
      </c>
      <c r="D6" s="10" t="s">
        <v>27</v>
      </c>
      <c r="E6" s="10" t="s">
        <v>28</v>
      </c>
      <c r="F6" s="27" t="s">
        <v>29</v>
      </c>
      <c r="G6" s="28" t="s">
        <v>365</v>
      </c>
      <c r="H6" s="29">
        <v>400</v>
      </c>
      <c r="I6" s="29">
        <v>800</v>
      </c>
      <c r="J6" s="30" t="s">
        <v>171</v>
      </c>
      <c r="K6" s="30"/>
      <c r="L6" s="180"/>
      <c r="M6" s="31"/>
      <c r="N6" s="31"/>
      <c r="O6" s="32"/>
      <c r="P6" s="32"/>
      <c r="Q6" s="33">
        <f>I6*L6</f>
        <v>0</v>
      </c>
      <c r="R6" s="33">
        <f>I6*N6</f>
        <v>0</v>
      </c>
      <c r="S6" s="34"/>
      <c r="T6" s="4"/>
      <c r="U6" s="4"/>
      <c r="V6" s="155"/>
      <c r="W6" s="6"/>
      <c r="X6" s="6"/>
      <c r="Y6" s="6"/>
      <c r="Z6" s="4"/>
    </row>
    <row r="7" spans="1:26" x14ac:dyDescent="0.25">
      <c r="A7" s="10">
        <v>1</v>
      </c>
      <c r="B7" s="10"/>
      <c r="C7" s="26"/>
      <c r="D7" s="10"/>
      <c r="E7" s="10"/>
      <c r="F7" s="27"/>
      <c r="G7" s="28" t="s">
        <v>210</v>
      </c>
      <c r="H7" s="29"/>
      <c r="I7" s="29"/>
      <c r="J7" s="30"/>
      <c r="K7" s="30"/>
      <c r="L7" s="180"/>
      <c r="M7" s="35"/>
      <c r="N7" s="31"/>
      <c r="O7" s="35"/>
      <c r="P7" s="35"/>
      <c r="Q7" s="33">
        <f>SUM(Q6)</f>
        <v>0</v>
      </c>
      <c r="R7" s="33">
        <f>SUM(R6)</f>
        <v>0</v>
      </c>
      <c r="S7" s="36"/>
      <c r="T7" s="6"/>
      <c r="U7" s="37"/>
      <c r="V7" s="156"/>
      <c r="W7" s="6"/>
      <c r="X7" s="6"/>
      <c r="Y7" s="6"/>
      <c r="Z7" s="6"/>
    </row>
    <row r="8" spans="1:26" s="7" customFormat="1" ht="163.5" customHeight="1" x14ac:dyDescent="0.25">
      <c r="A8" s="10">
        <v>2</v>
      </c>
      <c r="B8" s="6"/>
      <c r="C8" s="6"/>
      <c r="D8" s="6"/>
      <c r="E8" s="6"/>
      <c r="F8" s="27" t="s">
        <v>30</v>
      </c>
      <c r="G8" s="38" t="s">
        <v>366</v>
      </c>
      <c r="H8" s="29">
        <v>50</v>
      </c>
      <c r="I8" s="29">
        <v>100</v>
      </c>
      <c r="J8" s="30" t="s">
        <v>171</v>
      </c>
      <c r="K8" s="30"/>
      <c r="L8" s="180"/>
      <c r="M8" s="31"/>
      <c r="N8" s="31"/>
      <c r="O8" s="32"/>
      <c r="P8" s="32"/>
      <c r="Q8" s="33">
        <f>I8*L8</f>
        <v>0</v>
      </c>
      <c r="R8" s="33">
        <f>I8*N8</f>
        <v>0</v>
      </c>
      <c r="S8" s="34"/>
      <c r="T8" s="4"/>
      <c r="U8" s="4"/>
      <c r="V8" s="155"/>
      <c r="W8" s="161"/>
      <c r="X8" s="161"/>
      <c r="Y8" s="161"/>
      <c r="Z8" s="4"/>
    </row>
    <row r="9" spans="1:26" s="7" customFormat="1" x14ac:dyDescent="0.25">
      <c r="A9" s="10">
        <v>2</v>
      </c>
      <c r="B9" s="6"/>
      <c r="C9" s="6"/>
      <c r="D9" s="6"/>
      <c r="E9" s="6"/>
      <c r="F9" s="27"/>
      <c r="G9" s="28" t="s">
        <v>211</v>
      </c>
      <c r="H9" s="29"/>
      <c r="I9" s="29"/>
      <c r="J9" s="30"/>
      <c r="K9" s="30"/>
      <c r="L9" s="180"/>
      <c r="M9" s="35"/>
      <c r="N9" s="31"/>
      <c r="O9" s="35"/>
      <c r="P9" s="35"/>
      <c r="Q9" s="33">
        <f>SUM(Q8)</f>
        <v>0</v>
      </c>
      <c r="R9" s="33">
        <f>SUM(R8)</f>
        <v>0</v>
      </c>
      <c r="S9" s="36"/>
      <c r="T9" s="6"/>
      <c r="U9" s="37"/>
      <c r="V9" s="156"/>
      <c r="W9" s="161"/>
      <c r="X9" s="161"/>
      <c r="Y9" s="161"/>
      <c r="Z9" s="6"/>
    </row>
    <row r="10" spans="1:26" s="8" customFormat="1" ht="186.75" customHeight="1" x14ac:dyDescent="0.25">
      <c r="A10" s="10">
        <v>3</v>
      </c>
      <c r="B10" s="10"/>
      <c r="C10" s="10"/>
      <c r="D10" s="10"/>
      <c r="E10" s="10"/>
      <c r="F10" s="27" t="s">
        <v>31</v>
      </c>
      <c r="G10" s="39" t="s">
        <v>367</v>
      </c>
      <c r="H10" s="29">
        <v>170</v>
      </c>
      <c r="I10" s="29">
        <v>340</v>
      </c>
      <c r="J10" s="30" t="s">
        <v>171</v>
      </c>
      <c r="K10" s="30"/>
      <c r="L10" s="180"/>
      <c r="M10" s="31"/>
      <c r="N10" s="31"/>
      <c r="O10" s="32"/>
      <c r="P10" s="32"/>
      <c r="Q10" s="33">
        <f>I10*L10</f>
        <v>0</v>
      </c>
      <c r="R10" s="33">
        <f>I10*N10</f>
        <v>0</v>
      </c>
      <c r="S10" s="39"/>
      <c r="T10" s="9"/>
      <c r="U10" s="40"/>
      <c r="V10" s="58"/>
      <c r="W10" s="162"/>
      <c r="X10" s="162"/>
      <c r="Y10" s="162"/>
      <c r="Z10" s="9"/>
    </row>
    <row r="11" spans="1:26" s="8" customFormat="1" x14ac:dyDescent="0.25">
      <c r="A11" s="10">
        <v>3</v>
      </c>
      <c r="B11" s="10"/>
      <c r="C11" s="10"/>
      <c r="D11" s="10"/>
      <c r="E11" s="10"/>
      <c r="F11" s="27"/>
      <c r="G11" s="28" t="s">
        <v>212</v>
      </c>
      <c r="H11" s="29"/>
      <c r="I11" s="29"/>
      <c r="J11" s="30"/>
      <c r="K11" s="30"/>
      <c r="L11" s="180"/>
      <c r="M11" s="35"/>
      <c r="N11" s="31"/>
      <c r="O11" s="35"/>
      <c r="P11" s="35"/>
      <c r="Q11" s="33">
        <f>SUM(Q10)</f>
        <v>0</v>
      </c>
      <c r="R11" s="33">
        <f>SUM(R10)</f>
        <v>0</v>
      </c>
      <c r="S11" s="36"/>
      <c r="T11" s="10"/>
      <c r="U11" s="41"/>
      <c r="V11" s="156"/>
      <c r="W11" s="162"/>
      <c r="X11" s="162"/>
      <c r="Y11" s="162"/>
      <c r="Z11" s="10"/>
    </row>
    <row r="12" spans="1:26" ht="242.25" customHeight="1" x14ac:dyDescent="0.25">
      <c r="A12" s="10">
        <v>4</v>
      </c>
      <c r="B12" s="10"/>
      <c r="C12" s="10"/>
      <c r="D12" s="10"/>
      <c r="E12" s="10"/>
      <c r="F12" s="27" t="s">
        <v>32</v>
      </c>
      <c r="G12" s="42" t="s">
        <v>368</v>
      </c>
      <c r="H12" s="29">
        <v>20</v>
      </c>
      <c r="I12" s="29">
        <v>40</v>
      </c>
      <c r="J12" s="30" t="s">
        <v>171</v>
      </c>
      <c r="K12" s="30"/>
      <c r="L12" s="180"/>
      <c r="M12" s="31"/>
      <c r="N12" s="31"/>
      <c r="O12" s="32"/>
      <c r="P12" s="32"/>
      <c r="Q12" s="33">
        <f>I12*L12</f>
        <v>0</v>
      </c>
      <c r="R12" s="33">
        <f>I12*N12</f>
        <v>0</v>
      </c>
      <c r="S12" s="34"/>
      <c r="T12" s="4"/>
      <c r="U12" s="4"/>
      <c r="V12" s="155"/>
      <c r="W12" s="6"/>
      <c r="X12" s="6"/>
      <c r="Y12" s="6"/>
      <c r="Z12" s="4"/>
    </row>
    <row r="13" spans="1:26" s="8" customFormat="1" x14ac:dyDescent="0.25">
      <c r="A13" s="10">
        <v>4</v>
      </c>
      <c r="B13" s="10"/>
      <c r="C13" s="10"/>
      <c r="D13" s="10"/>
      <c r="E13" s="10"/>
      <c r="F13" s="27"/>
      <c r="G13" s="28" t="s">
        <v>213</v>
      </c>
      <c r="H13" s="29"/>
      <c r="I13" s="29"/>
      <c r="J13" s="30"/>
      <c r="K13" s="30"/>
      <c r="L13" s="180"/>
      <c r="M13" s="35"/>
      <c r="N13" s="31"/>
      <c r="O13" s="35"/>
      <c r="P13" s="35"/>
      <c r="Q13" s="33">
        <f>SUM(Q12)</f>
        <v>0</v>
      </c>
      <c r="R13" s="33">
        <f>SUM(R12)</f>
        <v>0</v>
      </c>
      <c r="S13" s="36"/>
      <c r="T13" s="10"/>
      <c r="U13" s="41"/>
      <c r="V13" s="156"/>
      <c r="W13" s="162"/>
      <c r="X13" s="162"/>
      <c r="Y13" s="162"/>
      <c r="Z13" s="10"/>
    </row>
    <row r="14" spans="1:26" ht="148.5" x14ac:dyDescent="0.25">
      <c r="A14" s="10">
        <v>5</v>
      </c>
      <c r="B14" s="10"/>
      <c r="C14" s="10"/>
      <c r="D14" s="10"/>
      <c r="E14" s="10"/>
      <c r="F14" s="27" t="s">
        <v>33</v>
      </c>
      <c r="G14" s="43" t="s">
        <v>369</v>
      </c>
      <c r="H14" s="29">
        <v>40</v>
      </c>
      <c r="I14" s="29">
        <v>80</v>
      </c>
      <c r="J14" s="30" t="s">
        <v>171</v>
      </c>
      <c r="K14" s="30"/>
      <c r="L14" s="180"/>
      <c r="M14" s="35"/>
      <c r="N14" s="31"/>
      <c r="O14" s="31"/>
      <c r="P14" s="31"/>
      <c r="Q14" s="33">
        <f>I14*L14</f>
        <v>0</v>
      </c>
      <c r="R14" s="33">
        <f>I14*N14</f>
        <v>0</v>
      </c>
      <c r="S14" s="39"/>
      <c r="T14" s="6"/>
      <c r="U14" s="37"/>
      <c r="V14" s="156"/>
      <c r="W14" s="6"/>
      <c r="X14" s="6"/>
      <c r="Y14" s="6"/>
      <c r="Z14" s="6"/>
    </row>
    <row r="15" spans="1:26" x14ac:dyDescent="0.25">
      <c r="A15" s="44">
        <v>5</v>
      </c>
      <c r="B15" s="44"/>
      <c r="C15" s="44"/>
      <c r="D15" s="44"/>
      <c r="E15" s="44"/>
      <c r="F15" s="45"/>
      <c r="G15" s="28" t="s">
        <v>214</v>
      </c>
      <c r="H15" s="29"/>
      <c r="I15" s="29"/>
      <c r="J15" s="30"/>
      <c r="K15" s="30"/>
      <c r="L15" s="180"/>
      <c r="M15" s="35"/>
      <c r="N15" s="31"/>
      <c r="O15" s="31"/>
      <c r="P15" s="31"/>
      <c r="Q15" s="33">
        <f>SUM(Q14)</f>
        <v>0</v>
      </c>
      <c r="R15" s="33">
        <f>SUM(R14)</f>
        <v>0</v>
      </c>
      <c r="S15" s="39"/>
      <c r="T15" s="6"/>
      <c r="U15" s="37"/>
      <c r="V15" s="156"/>
      <c r="W15" s="6"/>
      <c r="X15" s="6"/>
      <c r="Y15" s="6"/>
      <c r="Z15" s="6"/>
    </row>
    <row r="16" spans="1:26" s="7" customFormat="1" ht="121.5" x14ac:dyDescent="0.25">
      <c r="A16" s="46">
        <v>6</v>
      </c>
      <c r="B16" s="47" t="s">
        <v>13</v>
      </c>
      <c r="C16" s="47" t="s">
        <v>13</v>
      </c>
      <c r="D16" s="47" t="s">
        <v>14</v>
      </c>
      <c r="E16" s="47" t="s">
        <v>15</v>
      </c>
      <c r="F16" s="48" t="s">
        <v>16</v>
      </c>
      <c r="G16" s="49" t="s">
        <v>370</v>
      </c>
      <c r="H16" s="29">
        <v>300</v>
      </c>
      <c r="I16" s="29">
        <v>600</v>
      </c>
      <c r="J16" s="30" t="s">
        <v>171</v>
      </c>
      <c r="K16" s="30"/>
      <c r="L16" s="180"/>
      <c r="M16" s="35"/>
      <c r="N16" s="31"/>
      <c r="O16" s="31"/>
      <c r="P16" s="31"/>
      <c r="Q16" s="33">
        <f>I16*L16</f>
        <v>0</v>
      </c>
      <c r="R16" s="33">
        <f>I16*N16</f>
        <v>0</v>
      </c>
      <c r="S16" s="39"/>
      <c r="T16" s="6"/>
      <c r="U16" s="6"/>
      <c r="V16" s="156"/>
      <c r="W16" s="161"/>
      <c r="X16" s="161"/>
      <c r="Y16" s="161"/>
      <c r="Z16" s="6"/>
    </row>
    <row r="17" spans="1:26" s="7" customFormat="1" x14ac:dyDescent="0.25">
      <c r="A17" s="46">
        <v>6</v>
      </c>
      <c r="B17" s="47"/>
      <c r="C17" s="47"/>
      <c r="D17" s="47"/>
      <c r="E17" s="47"/>
      <c r="F17" s="48"/>
      <c r="G17" s="28" t="s">
        <v>215</v>
      </c>
      <c r="H17" s="29"/>
      <c r="I17" s="29"/>
      <c r="J17" s="30"/>
      <c r="K17" s="30"/>
      <c r="L17" s="180"/>
      <c r="M17" s="31"/>
      <c r="N17" s="31"/>
      <c r="O17" s="32"/>
      <c r="P17" s="50"/>
      <c r="Q17" s="33">
        <f>SUM(Q16)</f>
        <v>0</v>
      </c>
      <c r="R17" s="33">
        <f>SUM(R16)</f>
        <v>0</v>
      </c>
      <c r="S17" s="9"/>
      <c r="T17" s="9"/>
      <c r="U17" s="9"/>
      <c r="V17" s="58"/>
      <c r="W17" s="161"/>
      <c r="X17" s="161"/>
      <c r="Y17" s="161"/>
      <c r="Z17" s="9"/>
    </row>
    <row r="18" spans="1:26" s="7" customFormat="1" ht="94.5" x14ac:dyDescent="0.25">
      <c r="A18" s="46">
        <v>7</v>
      </c>
      <c r="B18" s="47"/>
      <c r="C18" s="47"/>
      <c r="D18" s="47"/>
      <c r="E18" s="47"/>
      <c r="F18" s="48" t="s">
        <v>17</v>
      </c>
      <c r="G18" s="49" t="s">
        <v>371</v>
      </c>
      <c r="H18" s="29">
        <v>200</v>
      </c>
      <c r="I18" s="29">
        <v>400</v>
      </c>
      <c r="J18" s="30" t="s">
        <v>171</v>
      </c>
      <c r="K18" s="30"/>
      <c r="L18" s="180"/>
      <c r="M18" s="31"/>
      <c r="N18" s="31"/>
      <c r="O18" s="32"/>
      <c r="P18" s="50"/>
      <c r="Q18" s="33">
        <f>I18*L18</f>
        <v>0</v>
      </c>
      <c r="R18" s="33">
        <f>I18*N18</f>
        <v>0</v>
      </c>
      <c r="S18" s="34"/>
      <c r="T18" s="6"/>
      <c r="U18" s="4"/>
      <c r="V18" s="155"/>
      <c r="W18" s="161"/>
      <c r="X18" s="161"/>
      <c r="Y18" s="161"/>
      <c r="Z18" s="4"/>
    </row>
    <row r="19" spans="1:26" s="7" customFormat="1" x14ac:dyDescent="0.25">
      <c r="A19" s="46">
        <v>7</v>
      </c>
      <c r="B19" s="47"/>
      <c r="C19" s="47"/>
      <c r="D19" s="47"/>
      <c r="E19" s="47"/>
      <c r="F19" s="48"/>
      <c r="G19" s="28" t="s">
        <v>216</v>
      </c>
      <c r="H19" s="29"/>
      <c r="I19" s="29"/>
      <c r="J19" s="30"/>
      <c r="K19" s="30"/>
      <c r="L19" s="180"/>
      <c r="M19" s="31"/>
      <c r="N19" s="31"/>
      <c r="O19" s="32"/>
      <c r="P19" s="50"/>
      <c r="Q19" s="33">
        <f>SUM(Q18)</f>
        <v>0</v>
      </c>
      <c r="R19" s="33">
        <f>SUM(R18)</f>
        <v>0</v>
      </c>
      <c r="S19" s="34"/>
      <c r="T19" s="6"/>
      <c r="U19" s="4"/>
      <c r="V19" s="155"/>
      <c r="W19" s="161"/>
      <c r="X19" s="161"/>
      <c r="Y19" s="161"/>
      <c r="Z19" s="4"/>
    </row>
    <row r="20" spans="1:26" s="7" customFormat="1" ht="123" customHeight="1" x14ac:dyDescent="0.25">
      <c r="A20" s="46">
        <v>8</v>
      </c>
      <c r="B20" s="30"/>
      <c r="C20" s="30"/>
      <c r="D20" s="30"/>
      <c r="E20" s="30"/>
      <c r="F20" s="48" t="s">
        <v>18</v>
      </c>
      <c r="G20" s="38" t="s">
        <v>372</v>
      </c>
      <c r="H20" s="29">
        <v>100</v>
      </c>
      <c r="I20" s="29">
        <v>200</v>
      </c>
      <c r="J20" s="30" t="s">
        <v>171</v>
      </c>
      <c r="K20" s="30"/>
      <c r="L20" s="180"/>
      <c r="M20" s="31"/>
      <c r="N20" s="31"/>
      <c r="O20" s="32"/>
      <c r="P20" s="50"/>
      <c r="Q20" s="33">
        <f>I20*L20</f>
        <v>0</v>
      </c>
      <c r="R20" s="33">
        <f>I20*N20</f>
        <v>0</v>
      </c>
      <c r="S20" s="34"/>
      <c r="T20" s="4"/>
      <c r="U20" s="4"/>
      <c r="V20" s="155"/>
      <c r="W20" s="161"/>
      <c r="X20" s="161"/>
      <c r="Y20" s="161"/>
      <c r="Z20" s="4"/>
    </row>
    <row r="21" spans="1:26" s="7" customFormat="1" x14ac:dyDescent="0.25">
      <c r="A21" s="46">
        <v>8</v>
      </c>
      <c r="B21" s="30"/>
      <c r="C21" s="30"/>
      <c r="D21" s="30"/>
      <c r="E21" s="30"/>
      <c r="F21" s="48"/>
      <c r="G21" s="28" t="s">
        <v>217</v>
      </c>
      <c r="H21" s="29"/>
      <c r="I21" s="29"/>
      <c r="J21" s="30"/>
      <c r="K21" s="30"/>
      <c r="L21" s="181"/>
      <c r="M21" s="51"/>
      <c r="N21" s="52"/>
      <c r="O21" s="51"/>
      <c r="P21" s="53"/>
      <c r="Q21" s="33">
        <f>SUM(Q20)</f>
        <v>0</v>
      </c>
      <c r="R21" s="54">
        <f>SUM(R20)</f>
        <v>0</v>
      </c>
      <c r="S21" s="55"/>
      <c r="T21" s="53"/>
      <c r="U21" s="5"/>
      <c r="V21" s="156"/>
      <c r="W21" s="161"/>
      <c r="X21" s="161"/>
      <c r="Y21" s="161"/>
      <c r="Z21" s="6"/>
    </row>
    <row r="22" spans="1:26" s="7" customFormat="1" ht="108" x14ac:dyDescent="0.25">
      <c r="A22" s="46">
        <v>9</v>
      </c>
      <c r="B22" s="30"/>
      <c r="C22" s="30"/>
      <c r="D22" s="30"/>
      <c r="E22" s="30"/>
      <c r="F22" s="48" t="s">
        <v>19</v>
      </c>
      <c r="G22" s="38" t="s">
        <v>373</v>
      </c>
      <c r="H22" s="29">
        <v>100</v>
      </c>
      <c r="I22" s="29">
        <v>200</v>
      </c>
      <c r="J22" s="30" t="s">
        <v>171</v>
      </c>
      <c r="K22" s="30"/>
      <c r="L22" s="180"/>
      <c r="M22" s="35"/>
      <c r="N22" s="31"/>
      <c r="O22" s="31"/>
      <c r="P22" s="31"/>
      <c r="Q22" s="33">
        <f>I22*L22</f>
        <v>0</v>
      </c>
      <c r="R22" s="33">
        <f>I22*N22</f>
        <v>0</v>
      </c>
      <c r="S22" s="39"/>
      <c r="T22" s="6"/>
      <c r="U22" s="6"/>
      <c r="V22" s="156"/>
      <c r="W22" s="161"/>
      <c r="X22" s="161"/>
      <c r="Y22" s="161"/>
      <c r="Z22" s="11"/>
    </row>
    <row r="23" spans="1:26" s="7" customFormat="1" x14ac:dyDescent="0.25">
      <c r="A23" s="46">
        <v>9</v>
      </c>
      <c r="B23" s="30"/>
      <c r="C23" s="30"/>
      <c r="D23" s="30"/>
      <c r="E23" s="30"/>
      <c r="F23" s="48"/>
      <c r="G23" s="28" t="s">
        <v>218</v>
      </c>
      <c r="H23" s="29"/>
      <c r="I23" s="29"/>
      <c r="J23" s="30"/>
      <c r="K23" s="30"/>
      <c r="L23" s="180"/>
      <c r="M23" s="35"/>
      <c r="N23" s="31"/>
      <c r="O23" s="31"/>
      <c r="P23" s="31"/>
      <c r="Q23" s="33">
        <f>SUM(Q22)</f>
        <v>0</v>
      </c>
      <c r="R23" s="33">
        <f>SUM(R22)</f>
        <v>0</v>
      </c>
      <c r="S23" s="39"/>
      <c r="T23" s="6"/>
      <c r="U23" s="6"/>
      <c r="V23" s="156"/>
      <c r="W23" s="161"/>
      <c r="X23" s="161"/>
      <c r="Y23" s="161"/>
      <c r="Z23" s="11"/>
    </row>
    <row r="24" spans="1:26" s="7" customFormat="1" ht="162" x14ac:dyDescent="0.25">
      <c r="A24" s="46">
        <v>10</v>
      </c>
      <c r="B24" s="44"/>
      <c r="C24" s="44"/>
      <c r="D24" s="44"/>
      <c r="E24" s="44"/>
      <c r="F24" s="48" t="s">
        <v>20</v>
      </c>
      <c r="G24" s="38" t="s">
        <v>374</v>
      </c>
      <c r="H24" s="29">
        <v>350</v>
      </c>
      <c r="I24" s="29">
        <v>700</v>
      </c>
      <c r="J24" s="30" t="s">
        <v>171</v>
      </c>
      <c r="K24" s="30"/>
      <c r="L24" s="180"/>
      <c r="M24" s="31"/>
      <c r="N24" s="31"/>
      <c r="O24" s="32"/>
      <c r="P24" s="50"/>
      <c r="Q24" s="33">
        <f>I24*L24</f>
        <v>0</v>
      </c>
      <c r="R24" s="33">
        <f>I24*N24</f>
        <v>0</v>
      </c>
      <c r="S24" s="34"/>
      <c r="T24" s="6"/>
      <c r="U24" s="4"/>
      <c r="V24" s="155"/>
      <c r="W24" s="161"/>
      <c r="X24" s="161"/>
      <c r="Y24" s="161"/>
      <c r="Z24" s="4"/>
    </row>
    <row r="25" spans="1:26" s="7" customFormat="1" x14ac:dyDescent="0.25">
      <c r="A25" s="46">
        <v>10</v>
      </c>
      <c r="B25" s="44"/>
      <c r="C25" s="44"/>
      <c r="D25" s="44"/>
      <c r="E25" s="44"/>
      <c r="F25" s="48"/>
      <c r="G25" s="28" t="s">
        <v>219</v>
      </c>
      <c r="H25" s="29"/>
      <c r="I25" s="29"/>
      <c r="J25" s="30"/>
      <c r="K25" s="30"/>
      <c r="L25" s="180"/>
      <c r="M25" s="31"/>
      <c r="N25" s="31"/>
      <c r="O25" s="32"/>
      <c r="P25" s="50"/>
      <c r="Q25" s="33">
        <f>SUM(Q24)</f>
        <v>0</v>
      </c>
      <c r="R25" s="33">
        <f>SUM(R24)</f>
        <v>0</v>
      </c>
      <c r="S25" s="34"/>
      <c r="T25" s="6"/>
      <c r="U25" s="4"/>
      <c r="V25" s="155"/>
      <c r="W25" s="161"/>
      <c r="X25" s="161"/>
      <c r="Y25" s="161"/>
      <c r="Z25" s="4"/>
    </row>
    <row r="26" spans="1:26" s="7" customFormat="1" ht="255" customHeight="1" x14ac:dyDescent="0.25">
      <c r="A26" s="46">
        <v>11</v>
      </c>
      <c r="B26" s="44"/>
      <c r="C26" s="44"/>
      <c r="D26" s="44"/>
      <c r="E26" s="44"/>
      <c r="F26" s="48" t="s">
        <v>21</v>
      </c>
      <c r="G26" s="42" t="s">
        <v>375</v>
      </c>
      <c r="H26" s="29">
        <v>600</v>
      </c>
      <c r="I26" s="29">
        <v>1200</v>
      </c>
      <c r="J26" s="30" t="s">
        <v>171</v>
      </c>
      <c r="K26" s="30"/>
      <c r="L26" s="180"/>
      <c r="M26" s="31"/>
      <c r="N26" s="31"/>
      <c r="O26" s="32"/>
      <c r="P26" s="50"/>
      <c r="Q26" s="33">
        <f>I26*L26</f>
        <v>0</v>
      </c>
      <c r="R26" s="33">
        <f>I26*N26</f>
        <v>0</v>
      </c>
      <c r="S26" s="9"/>
      <c r="T26" s="9"/>
      <c r="U26" s="9"/>
      <c r="V26" s="58"/>
      <c r="W26" s="161"/>
      <c r="X26" s="161"/>
      <c r="Y26" s="161"/>
      <c r="Z26" s="9"/>
    </row>
    <row r="27" spans="1:26" s="7" customFormat="1" x14ac:dyDescent="0.25">
      <c r="A27" s="46">
        <v>11</v>
      </c>
      <c r="B27" s="44"/>
      <c r="C27" s="44"/>
      <c r="D27" s="44"/>
      <c r="E27" s="44"/>
      <c r="F27" s="48"/>
      <c r="G27" s="28" t="s">
        <v>220</v>
      </c>
      <c r="H27" s="56"/>
      <c r="I27" s="56"/>
      <c r="J27" s="30"/>
      <c r="K27" s="30"/>
      <c r="L27" s="180"/>
      <c r="M27" s="57"/>
      <c r="N27" s="31"/>
      <c r="O27" s="32"/>
      <c r="P27" s="50"/>
      <c r="Q27" s="33">
        <f>SUM(Q26)</f>
        <v>0</v>
      </c>
      <c r="R27" s="33">
        <f>SUM(R26)</f>
        <v>0</v>
      </c>
      <c r="S27" s="6"/>
      <c r="T27" s="6"/>
      <c r="U27" s="41"/>
      <c r="V27" s="156"/>
      <c r="W27" s="161"/>
      <c r="X27" s="161"/>
      <c r="Y27" s="161"/>
      <c r="Z27" s="6"/>
    </row>
    <row r="28" spans="1:26" s="7" customFormat="1" ht="256.5" x14ac:dyDescent="0.25">
      <c r="A28" s="46">
        <v>12</v>
      </c>
      <c r="B28" s="44"/>
      <c r="C28" s="44"/>
      <c r="D28" s="44"/>
      <c r="E28" s="44"/>
      <c r="F28" s="48" t="s">
        <v>22</v>
      </c>
      <c r="G28" s="38" t="s">
        <v>376</v>
      </c>
      <c r="H28" s="29">
        <v>40</v>
      </c>
      <c r="I28" s="29">
        <v>80</v>
      </c>
      <c r="J28" s="30" t="s">
        <v>171</v>
      </c>
      <c r="K28" s="30"/>
      <c r="L28" s="180"/>
      <c r="M28" s="31"/>
      <c r="N28" s="31"/>
      <c r="O28" s="32"/>
      <c r="P28" s="50"/>
      <c r="Q28" s="33">
        <f>I28*L28</f>
        <v>0</v>
      </c>
      <c r="R28" s="33">
        <f>I28*N28</f>
        <v>0</v>
      </c>
      <c r="S28" s="34"/>
      <c r="T28" s="4"/>
      <c r="U28" s="4"/>
      <c r="V28" s="155"/>
      <c r="W28" s="161"/>
      <c r="X28" s="161"/>
      <c r="Y28" s="161"/>
      <c r="Z28" s="4"/>
    </row>
    <row r="29" spans="1:26" s="7" customFormat="1" x14ac:dyDescent="0.25">
      <c r="A29" s="46">
        <v>12</v>
      </c>
      <c r="B29" s="44"/>
      <c r="C29" s="44"/>
      <c r="D29" s="44"/>
      <c r="E29" s="44"/>
      <c r="F29" s="48"/>
      <c r="G29" s="28" t="s">
        <v>221</v>
      </c>
      <c r="H29" s="29"/>
      <c r="I29" s="29"/>
      <c r="J29" s="30"/>
      <c r="K29" s="30"/>
      <c r="L29" s="180"/>
      <c r="M29" s="31"/>
      <c r="N29" s="31"/>
      <c r="O29" s="32"/>
      <c r="P29" s="50"/>
      <c r="Q29" s="33">
        <f>SUM(Q28)</f>
        <v>0</v>
      </c>
      <c r="R29" s="33">
        <f>SUM(R28)</f>
        <v>0</v>
      </c>
      <c r="S29" s="9"/>
      <c r="T29" s="9"/>
      <c r="U29" s="9"/>
      <c r="V29" s="58"/>
      <c r="W29" s="161"/>
      <c r="X29" s="161"/>
      <c r="Y29" s="161"/>
      <c r="Z29" s="9"/>
    </row>
    <row r="30" spans="1:26" s="7" customFormat="1" ht="148.5" x14ac:dyDescent="0.25">
      <c r="A30" s="46">
        <v>13</v>
      </c>
      <c r="B30" s="44"/>
      <c r="C30" s="44"/>
      <c r="D30" s="44"/>
      <c r="E30" s="44"/>
      <c r="F30" s="48" t="s">
        <v>24</v>
      </c>
      <c r="G30" s="42" t="s">
        <v>504</v>
      </c>
      <c r="H30" s="29">
        <v>200</v>
      </c>
      <c r="I30" s="29">
        <v>400</v>
      </c>
      <c r="J30" s="30" t="s">
        <v>171</v>
      </c>
      <c r="K30" s="30"/>
      <c r="L30" s="180"/>
      <c r="M30" s="31"/>
      <c r="N30" s="31"/>
      <c r="O30" s="32"/>
      <c r="P30" s="50"/>
      <c r="Q30" s="33">
        <f>I30*L30</f>
        <v>0</v>
      </c>
      <c r="R30" s="33">
        <f>I30*N30</f>
        <v>0</v>
      </c>
      <c r="S30" s="9"/>
      <c r="T30" s="9"/>
      <c r="U30" s="9"/>
      <c r="V30" s="58"/>
      <c r="W30" s="161"/>
      <c r="X30" s="161"/>
      <c r="Y30" s="161"/>
      <c r="Z30" s="9"/>
    </row>
    <row r="31" spans="1:26" s="7" customFormat="1" ht="81" x14ac:dyDescent="0.25">
      <c r="A31" s="46">
        <v>13</v>
      </c>
      <c r="B31" s="44"/>
      <c r="C31" s="44"/>
      <c r="D31" s="44"/>
      <c r="E31" s="44"/>
      <c r="F31" s="48" t="s">
        <v>23</v>
      </c>
      <c r="G31" s="42" t="s">
        <v>503</v>
      </c>
      <c r="H31" s="29">
        <v>1</v>
      </c>
      <c r="I31" s="29">
        <v>1</v>
      </c>
      <c r="J31" s="30" t="s">
        <v>171</v>
      </c>
      <c r="K31" s="30"/>
      <c r="L31" s="180"/>
      <c r="M31" s="31"/>
      <c r="N31" s="31"/>
      <c r="O31" s="32"/>
      <c r="P31" s="50"/>
      <c r="Q31" s="33">
        <f>I31*L31</f>
        <v>0</v>
      </c>
      <c r="R31" s="33">
        <f>I31*N31</f>
        <v>0</v>
      </c>
      <c r="S31" s="9"/>
      <c r="T31" s="9"/>
      <c r="U31" s="58"/>
      <c r="V31" s="58"/>
      <c r="W31" s="161"/>
      <c r="X31" s="161"/>
      <c r="Y31" s="161"/>
      <c r="Z31" s="9"/>
    </row>
    <row r="32" spans="1:26" s="7" customFormat="1" x14ac:dyDescent="0.25">
      <c r="A32" s="46">
        <v>13</v>
      </c>
      <c r="B32" s="44"/>
      <c r="C32" s="44"/>
      <c r="D32" s="44"/>
      <c r="E32" s="44"/>
      <c r="F32" s="48"/>
      <c r="G32" s="28" t="s">
        <v>222</v>
      </c>
      <c r="H32" s="29"/>
      <c r="I32" s="29"/>
      <c r="J32" s="30"/>
      <c r="K32" s="30"/>
      <c r="L32" s="180"/>
      <c r="M32" s="57"/>
      <c r="N32" s="31"/>
      <c r="O32" s="32"/>
      <c r="P32" s="50"/>
      <c r="Q32" s="33">
        <f>SUM(Q30:Q31)</f>
        <v>0</v>
      </c>
      <c r="R32" s="33">
        <f>SUM(R30:R31)</f>
        <v>0</v>
      </c>
      <c r="S32" s="6"/>
      <c r="T32" s="6"/>
      <c r="U32" s="41"/>
      <c r="V32" s="156"/>
      <c r="W32" s="161"/>
      <c r="X32" s="161"/>
      <c r="Y32" s="161"/>
      <c r="Z32" s="6"/>
    </row>
    <row r="33" spans="1:26" s="7" customFormat="1" ht="189" x14ac:dyDescent="0.25">
      <c r="A33" s="46">
        <v>14</v>
      </c>
      <c r="B33" s="44"/>
      <c r="C33" s="44"/>
      <c r="D33" s="44"/>
      <c r="E33" s="44"/>
      <c r="F33" s="48" t="s">
        <v>177</v>
      </c>
      <c r="G33" s="38" t="s">
        <v>377</v>
      </c>
      <c r="H33" s="29">
        <v>8</v>
      </c>
      <c r="I33" s="29">
        <v>16</v>
      </c>
      <c r="J33" s="30" t="s">
        <v>171</v>
      </c>
      <c r="K33" s="30"/>
      <c r="L33" s="180"/>
      <c r="M33" s="57"/>
      <c r="N33" s="31"/>
      <c r="O33" s="32"/>
      <c r="P33" s="50"/>
      <c r="Q33" s="33">
        <f>I33*L33</f>
        <v>0</v>
      </c>
      <c r="R33" s="33">
        <f>I33*N33</f>
        <v>0</v>
      </c>
      <c r="S33" s="4"/>
      <c r="T33" s="4"/>
      <c r="U33" s="5"/>
      <c r="V33" s="156"/>
      <c r="W33" s="161"/>
      <c r="X33" s="161"/>
      <c r="Y33" s="161"/>
      <c r="Z33" s="12"/>
    </row>
    <row r="34" spans="1:26" s="7" customFormat="1" x14ac:dyDescent="0.25">
      <c r="A34" s="46">
        <v>14</v>
      </c>
      <c r="B34" s="44"/>
      <c r="C34" s="44"/>
      <c r="D34" s="44"/>
      <c r="E34" s="44"/>
      <c r="F34" s="48"/>
      <c r="G34" s="28" t="s">
        <v>223</v>
      </c>
      <c r="H34" s="29"/>
      <c r="I34" s="29"/>
      <c r="J34" s="30"/>
      <c r="K34" s="30"/>
      <c r="L34" s="180"/>
      <c r="M34" s="57"/>
      <c r="N34" s="31"/>
      <c r="O34" s="32"/>
      <c r="P34" s="50"/>
      <c r="Q34" s="33">
        <f>SUM(Q33)</f>
        <v>0</v>
      </c>
      <c r="R34" s="33">
        <f>SUM(R33)</f>
        <v>0</v>
      </c>
      <c r="S34" s="4"/>
      <c r="T34" s="4"/>
      <c r="U34" s="5"/>
      <c r="V34" s="156"/>
      <c r="W34" s="161"/>
      <c r="X34" s="161"/>
      <c r="Y34" s="161"/>
      <c r="Z34" s="12"/>
    </row>
    <row r="35" spans="1:26" s="7" customFormat="1" ht="135" x14ac:dyDescent="0.25">
      <c r="A35" s="46">
        <v>15</v>
      </c>
      <c r="B35" s="44"/>
      <c r="C35" s="44"/>
      <c r="D35" s="44"/>
      <c r="E35" s="44"/>
      <c r="F35" s="48" t="s">
        <v>178</v>
      </c>
      <c r="G35" s="42" t="s">
        <v>378</v>
      </c>
      <c r="H35" s="29">
        <v>8</v>
      </c>
      <c r="I35" s="29">
        <v>16</v>
      </c>
      <c r="J35" s="30" t="s">
        <v>171</v>
      </c>
      <c r="K35" s="30"/>
      <c r="L35" s="180"/>
      <c r="M35" s="31"/>
      <c r="N35" s="31"/>
      <c r="O35" s="32"/>
      <c r="P35" s="50"/>
      <c r="Q35" s="33">
        <f>I35*L35</f>
        <v>0</v>
      </c>
      <c r="R35" s="33">
        <f>I35*N35</f>
        <v>0</v>
      </c>
      <c r="S35" s="9"/>
      <c r="T35" s="9"/>
      <c r="U35" s="9"/>
      <c r="V35" s="58"/>
      <c r="W35" s="161"/>
      <c r="X35" s="161"/>
      <c r="Y35" s="161"/>
      <c r="Z35" s="9"/>
    </row>
    <row r="36" spans="1:26" s="7" customFormat="1" x14ac:dyDescent="0.25">
      <c r="A36" s="59">
        <v>15</v>
      </c>
      <c r="B36" s="60"/>
      <c r="C36" s="60"/>
      <c r="D36" s="60"/>
      <c r="E36" s="60"/>
      <c r="F36" s="61"/>
      <c r="G36" s="28" t="s">
        <v>224</v>
      </c>
      <c r="H36" s="62"/>
      <c r="I36" s="62"/>
      <c r="J36" s="63"/>
      <c r="K36" s="63"/>
      <c r="L36" s="182"/>
      <c r="M36" s="64"/>
      <c r="N36" s="65"/>
      <c r="O36" s="66"/>
      <c r="P36" s="67"/>
      <c r="Q36" s="33">
        <f>SUM(Q35)</f>
        <v>0</v>
      </c>
      <c r="R36" s="33">
        <f>SUM(R35)</f>
        <v>0</v>
      </c>
      <c r="S36" s="6"/>
      <c r="T36" s="4"/>
      <c r="U36" s="5"/>
      <c r="V36" s="156"/>
      <c r="W36" s="161"/>
      <c r="X36" s="161"/>
      <c r="Y36" s="161"/>
      <c r="Z36" s="4"/>
    </row>
    <row r="37" spans="1:26" s="7" customFormat="1" ht="121.5" x14ac:dyDescent="0.25">
      <c r="A37" s="46">
        <v>16</v>
      </c>
      <c r="B37" s="44"/>
      <c r="C37" s="44"/>
      <c r="D37" s="44"/>
      <c r="E37" s="44"/>
      <c r="F37" s="48" t="s">
        <v>179</v>
      </c>
      <c r="G37" s="49" t="s">
        <v>379</v>
      </c>
      <c r="H37" s="29">
        <v>360</v>
      </c>
      <c r="I37" s="29">
        <v>720</v>
      </c>
      <c r="J37" s="30" t="s">
        <v>171</v>
      </c>
      <c r="K37" s="30"/>
      <c r="L37" s="180"/>
      <c r="M37" s="35"/>
      <c r="N37" s="31"/>
      <c r="O37" s="35"/>
      <c r="P37" s="68"/>
      <c r="Q37" s="33">
        <f>I37*L37</f>
        <v>0</v>
      </c>
      <c r="R37" s="33">
        <f>I37*N37</f>
        <v>0</v>
      </c>
      <c r="S37" s="4"/>
      <c r="T37" s="6"/>
      <c r="U37" s="6"/>
      <c r="V37" s="156"/>
      <c r="W37" s="161"/>
      <c r="X37" s="161"/>
      <c r="Y37" s="161"/>
      <c r="Z37" s="4"/>
    </row>
    <row r="38" spans="1:26" s="7" customFormat="1" x14ac:dyDescent="0.25">
      <c r="A38" s="46">
        <v>16</v>
      </c>
      <c r="B38" s="44"/>
      <c r="C38" s="44"/>
      <c r="D38" s="44"/>
      <c r="E38" s="44"/>
      <c r="F38" s="48"/>
      <c r="G38" s="28" t="s">
        <v>225</v>
      </c>
      <c r="H38" s="29"/>
      <c r="I38" s="29"/>
      <c r="J38" s="30"/>
      <c r="K38" s="30"/>
      <c r="L38" s="180"/>
      <c r="M38" s="35"/>
      <c r="N38" s="31"/>
      <c r="O38" s="35"/>
      <c r="P38" s="68"/>
      <c r="Q38" s="33">
        <f>SUM(Q37)</f>
        <v>0</v>
      </c>
      <c r="R38" s="33">
        <f>SUM(R37)</f>
        <v>0</v>
      </c>
      <c r="S38" s="4"/>
      <c r="T38" s="6"/>
      <c r="U38" s="5"/>
      <c r="V38" s="156"/>
      <c r="W38" s="161"/>
      <c r="X38" s="161"/>
      <c r="Y38" s="161"/>
      <c r="Z38" s="4"/>
    </row>
    <row r="39" spans="1:26" s="7" customFormat="1" ht="108" x14ac:dyDescent="0.25">
      <c r="A39" s="46">
        <v>17</v>
      </c>
      <c r="B39" s="44"/>
      <c r="C39" s="44"/>
      <c r="D39" s="44"/>
      <c r="E39" s="44"/>
      <c r="F39" s="48" t="s">
        <v>180</v>
      </c>
      <c r="G39" s="42" t="s">
        <v>380</v>
      </c>
      <c r="H39" s="29">
        <v>20</v>
      </c>
      <c r="I39" s="29">
        <v>40</v>
      </c>
      <c r="J39" s="30" t="s">
        <v>171</v>
      </c>
      <c r="K39" s="30"/>
      <c r="L39" s="180"/>
      <c r="M39" s="31"/>
      <c r="N39" s="31"/>
      <c r="O39" s="32"/>
      <c r="P39" s="50"/>
      <c r="Q39" s="33">
        <f>I39*L39</f>
        <v>0</v>
      </c>
      <c r="R39" s="33">
        <f>I39*N39</f>
        <v>0</v>
      </c>
      <c r="S39" s="9"/>
      <c r="T39" s="9"/>
      <c r="U39" s="9"/>
      <c r="V39" s="58"/>
      <c r="W39" s="161"/>
      <c r="X39" s="161"/>
      <c r="Y39" s="161"/>
      <c r="Z39" s="9"/>
    </row>
    <row r="40" spans="1:26" s="7" customFormat="1" x14ac:dyDescent="0.25">
      <c r="A40" s="46">
        <v>17</v>
      </c>
      <c r="B40" s="44"/>
      <c r="C40" s="44"/>
      <c r="D40" s="44"/>
      <c r="E40" s="44"/>
      <c r="F40" s="48"/>
      <c r="G40" s="28" t="s">
        <v>226</v>
      </c>
      <c r="H40" s="29"/>
      <c r="I40" s="29"/>
      <c r="J40" s="30"/>
      <c r="K40" s="69"/>
      <c r="L40" s="183"/>
      <c r="M40" s="31"/>
      <c r="N40" s="31"/>
      <c r="O40" s="32"/>
      <c r="P40" s="50"/>
      <c r="Q40" s="33">
        <f>SUM(Q39)</f>
        <v>0</v>
      </c>
      <c r="R40" s="33">
        <f>SUM(R39)</f>
        <v>0</v>
      </c>
      <c r="S40" s="70"/>
      <c r="T40" s="70"/>
      <c r="U40" s="9"/>
      <c r="V40" s="58"/>
      <c r="W40" s="161"/>
      <c r="X40" s="161"/>
      <c r="Y40" s="161"/>
      <c r="Z40" s="9"/>
    </row>
    <row r="41" spans="1:26" s="8" customFormat="1" ht="54" x14ac:dyDescent="0.25">
      <c r="A41" s="46">
        <v>18</v>
      </c>
      <c r="B41" s="44"/>
      <c r="C41" s="44"/>
      <c r="D41" s="44"/>
      <c r="E41" s="44"/>
      <c r="F41" s="48" t="s">
        <v>181</v>
      </c>
      <c r="G41" s="39" t="s">
        <v>381</v>
      </c>
      <c r="H41" s="29">
        <v>60</v>
      </c>
      <c r="I41" s="29">
        <v>120</v>
      </c>
      <c r="J41" s="30" t="s">
        <v>171</v>
      </c>
      <c r="K41" s="69"/>
      <c r="L41" s="183"/>
      <c r="M41" s="31"/>
      <c r="N41" s="31"/>
      <c r="O41" s="32"/>
      <c r="P41" s="50"/>
      <c r="Q41" s="33">
        <f>I41*L41</f>
        <v>0</v>
      </c>
      <c r="R41" s="33">
        <f>I41*N41</f>
        <v>0</v>
      </c>
      <c r="S41" s="70"/>
      <c r="T41" s="70"/>
      <c r="U41" s="9"/>
      <c r="V41" s="58"/>
      <c r="W41" s="162"/>
      <c r="X41" s="162"/>
      <c r="Y41" s="162"/>
      <c r="Z41" s="9"/>
    </row>
    <row r="42" spans="1:26" s="8" customFormat="1" x14ac:dyDescent="0.25">
      <c r="A42" s="46">
        <v>18</v>
      </c>
      <c r="B42" s="44"/>
      <c r="C42" s="44"/>
      <c r="D42" s="44"/>
      <c r="E42" s="44"/>
      <c r="F42" s="48"/>
      <c r="G42" s="28" t="s">
        <v>227</v>
      </c>
      <c r="H42" s="29"/>
      <c r="I42" s="29"/>
      <c r="J42" s="30"/>
      <c r="K42" s="69"/>
      <c r="L42" s="183"/>
      <c r="M42" s="71"/>
      <c r="N42" s="71"/>
      <c r="O42" s="72"/>
      <c r="P42" s="73"/>
      <c r="Q42" s="33">
        <f>SUM(Q41)</f>
        <v>0</v>
      </c>
      <c r="R42" s="74">
        <f>SUM(R41)</f>
        <v>0</v>
      </c>
      <c r="S42" s="70"/>
      <c r="T42" s="70"/>
      <c r="U42" s="9"/>
      <c r="V42" s="58"/>
      <c r="W42" s="162"/>
      <c r="X42" s="162"/>
      <c r="Y42" s="162"/>
      <c r="Z42" s="9"/>
    </row>
    <row r="43" spans="1:26" ht="40.5" x14ac:dyDescent="0.25">
      <c r="A43" s="46">
        <v>19</v>
      </c>
      <c r="B43" s="44"/>
      <c r="C43" s="44"/>
      <c r="D43" s="44"/>
      <c r="E43" s="30"/>
      <c r="F43" s="48" t="s">
        <v>182</v>
      </c>
      <c r="G43" s="43" t="s">
        <v>382</v>
      </c>
      <c r="H43" s="29">
        <v>20</v>
      </c>
      <c r="I43" s="29">
        <v>40</v>
      </c>
      <c r="J43" s="30" t="s">
        <v>171</v>
      </c>
      <c r="K43" s="30"/>
      <c r="L43" s="181"/>
      <c r="M43" s="75"/>
      <c r="N43" s="76"/>
      <c r="O43" s="75"/>
      <c r="P43" s="77"/>
      <c r="Q43" s="33">
        <f>I43*L43</f>
        <v>0</v>
      </c>
      <c r="R43" s="33">
        <f>I43*N43</f>
        <v>0</v>
      </c>
      <c r="S43" s="55"/>
      <c r="T43" s="78"/>
      <c r="U43" s="19"/>
      <c r="V43" s="157"/>
      <c r="W43" s="6"/>
      <c r="X43" s="6"/>
      <c r="Y43" s="6"/>
      <c r="Z43" s="6"/>
    </row>
    <row r="44" spans="1:26" s="13" customFormat="1" x14ac:dyDescent="0.25">
      <c r="A44" s="79">
        <v>19</v>
      </c>
      <c r="B44" s="80"/>
      <c r="C44" s="80"/>
      <c r="D44" s="80"/>
      <c r="E44" s="81"/>
      <c r="F44" s="82"/>
      <c r="G44" s="28" t="s">
        <v>228</v>
      </c>
      <c r="H44" s="83"/>
      <c r="I44" s="83"/>
      <c r="J44" s="81"/>
      <c r="K44" s="81"/>
      <c r="L44" s="184"/>
      <c r="M44" s="1"/>
      <c r="N44" s="85"/>
      <c r="O44" s="85"/>
      <c r="P44" s="86"/>
      <c r="Q44" s="33">
        <f>SUM(Q43)</f>
        <v>0</v>
      </c>
      <c r="R44" s="33">
        <f>SUM(R43)</f>
        <v>0</v>
      </c>
      <c r="S44" s="87"/>
      <c r="T44" s="88"/>
      <c r="U44" s="6"/>
      <c r="V44" s="156"/>
      <c r="W44" s="109"/>
      <c r="X44" s="109"/>
      <c r="Y44" s="109"/>
      <c r="Z44" s="6"/>
    </row>
    <row r="45" spans="1:26" ht="81" x14ac:dyDescent="0.25">
      <c r="A45" s="46">
        <v>20</v>
      </c>
      <c r="B45" s="30"/>
      <c r="C45" s="30"/>
      <c r="D45" s="30"/>
      <c r="E45" s="30"/>
      <c r="F45" s="48" t="s">
        <v>505</v>
      </c>
      <c r="G45" s="42" t="s">
        <v>383</v>
      </c>
      <c r="H45" s="29">
        <v>20</v>
      </c>
      <c r="I45" s="29">
        <v>40</v>
      </c>
      <c r="J45" s="30" t="s">
        <v>171</v>
      </c>
      <c r="K45" s="30"/>
      <c r="L45" s="180"/>
      <c r="M45" s="31"/>
      <c r="N45" s="31"/>
      <c r="O45" s="32"/>
      <c r="P45" s="50"/>
      <c r="Q45" s="33">
        <f>I45*L45</f>
        <v>0</v>
      </c>
      <c r="R45" s="33">
        <f>I45*N45</f>
        <v>0</v>
      </c>
      <c r="S45" s="9"/>
      <c r="T45" s="9"/>
      <c r="U45" s="9"/>
      <c r="V45" s="58"/>
      <c r="W45" s="6"/>
      <c r="X45" s="6"/>
      <c r="Y45" s="6"/>
      <c r="Z45" s="9"/>
    </row>
    <row r="46" spans="1:26" x14ac:dyDescent="0.25">
      <c r="A46" s="44">
        <v>20</v>
      </c>
      <c r="B46" s="30"/>
      <c r="C46" s="30"/>
      <c r="D46" s="30"/>
      <c r="E46" s="30"/>
      <c r="F46" s="48"/>
      <c r="G46" s="28" t="s">
        <v>229</v>
      </c>
      <c r="H46" s="29"/>
      <c r="I46" s="29"/>
      <c r="J46" s="30"/>
      <c r="K46" s="30"/>
      <c r="L46" s="180"/>
      <c r="M46" s="31"/>
      <c r="N46" s="31"/>
      <c r="O46" s="32"/>
      <c r="P46" s="50"/>
      <c r="Q46" s="33">
        <f>SUM(Q45)</f>
        <v>0</v>
      </c>
      <c r="R46" s="33">
        <f>SUM(R45)</f>
        <v>0</v>
      </c>
      <c r="S46" s="9"/>
      <c r="T46" s="9"/>
      <c r="U46" s="9"/>
      <c r="V46" s="58"/>
      <c r="W46" s="6"/>
      <c r="X46" s="6"/>
      <c r="Y46" s="6"/>
      <c r="Z46" s="9"/>
    </row>
    <row r="47" spans="1:26" s="8" customFormat="1" ht="108" x14ac:dyDescent="0.25">
      <c r="A47" s="89">
        <v>21</v>
      </c>
      <c r="B47" s="89"/>
      <c r="C47" s="90" t="s">
        <v>34</v>
      </c>
      <c r="D47" s="90" t="s">
        <v>35</v>
      </c>
      <c r="E47" s="90" t="s">
        <v>36</v>
      </c>
      <c r="F47" s="27" t="s">
        <v>37</v>
      </c>
      <c r="G47" s="28" t="s">
        <v>384</v>
      </c>
      <c r="H47" s="29">
        <v>1700</v>
      </c>
      <c r="I47" s="29">
        <v>3400</v>
      </c>
      <c r="J47" s="30" t="s">
        <v>171</v>
      </c>
      <c r="K47" s="30"/>
      <c r="L47" s="181"/>
      <c r="M47" s="75"/>
      <c r="N47" s="76"/>
      <c r="O47" s="75"/>
      <c r="P47" s="77"/>
      <c r="Q47" s="33">
        <f>I47*L47</f>
        <v>0</v>
      </c>
      <c r="R47" s="33">
        <f>I47*N47</f>
        <v>0</v>
      </c>
      <c r="S47" s="24"/>
      <c r="T47" s="51"/>
      <c r="U47" s="91"/>
      <c r="V47" s="157"/>
      <c r="W47" s="162"/>
      <c r="X47" s="162"/>
      <c r="Y47" s="162"/>
      <c r="Z47" s="10"/>
    </row>
    <row r="48" spans="1:26" s="8" customFormat="1" x14ac:dyDescent="0.25">
      <c r="A48" s="10">
        <v>21</v>
      </c>
      <c r="B48" s="10"/>
      <c r="C48" s="4"/>
      <c r="D48" s="4"/>
      <c r="E48" s="4"/>
      <c r="F48" s="27"/>
      <c r="G48" s="28" t="s">
        <v>230</v>
      </c>
      <c r="H48" s="29"/>
      <c r="I48" s="29"/>
      <c r="J48" s="30"/>
      <c r="K48" s="30"/>
      <c r="L48" s="180"/>
      <c r="M48" s="31"/>
      <c r="N48" s="31"/>
      <c r="O48" s="32"/>
      <c r="P48" s="50"/>
      <c r="Q48" s="33">
        <f>SUM(Q47)</f>
        <v>0</v>
      </c>
      <c r="R48" s="33">
        <f>SUM(R47)</f>
        <v>0</v>
      </c>
      <c r="S48" s="39"/>
      <c r="T48" s="9"/>
      <c r="U48" s="9"/>
      <c r="V48" s="58"/>
      <c r="W48" s="162"/>
      <c r="X48" s="162"/>
      <c r="Y48" s="162"/>
      <c r="Z48" s="9"/>
    </row>
    <row r="49" spans="1:26" s="8" customFormat="1" ht="243" x14ac:dyDescent="0.25">
      <c r="A49" s="89">
        <v>22</v>
      </c>
      <c r="B49" s="89"/>
      <c r="C49" s="89"/>
      <c r="D49" s="89"/>
      <c r="E49" s="89"/>
      <c r="F49" s="27" t="s">
        <v>38</v>
      </c>
      <c r="G49" s="28" t="s">
        <v>385</v>
      </c>
      <c r="H49" s="29">
        <v>40</v>
      </c>
      <c r="I49" s="29">
        <v>80</v>
      </c>
      <c r="J49" s="30" t="s">
        <v>171</v>
      </c>
      <c r="K49" s="30"/>
      <c r="L49" s="181"/>
      <c r="M49" s="75"/>
      <c r="N49" s="76"/>
      <c r="O49" s="75"/>
      <c r="P49" s="77"/>
      <c r="Q49" s="33">
        <f>I49*L49</f>
        <v>0</v>
      </c>
      <c r="R49" s="33">
        <f>I49*N49</f>
        <v>0</v>
      </c>
      <c r="S49" s="24"/>
      <c r="T49" s="51"/>
      <c r="U49" s="91"/>
      <c r="V49" s="157"/>
      <c r="W49" s="162"/>
      <c r="X49" s="162"/>
      <c r="Y49" s="162"/>
      <c r="Z49" s="10"/>
    </row>
    <row r="50" spans="1:26" s="8" customFormat="1" x14ac:dyDescent="0.25">
      <c r="A50" s="10">
        <v>22</v>
      </c>
      <c r="B50" s="10"/>
      <c r="C50" s="10"/>
      <c r="D50" s="10"/>
      <c r="E50" s="10"/>
      <c r="F50" s="27"/>
      <c r="G50" s="28" t="s">
        <v>231</v>
      </c>
      <c r="H50" s="29"/>
      <c r="I50" s="29"/>
      <c r="J50" s="30"/>
      <c r="K50" s="30"/>
      <c r="L50" s="185"/>
      <c r="M50" s="92"/>
      <c r="N50" s="76"/>
      <c r="O50" s="92"/>
      <c r="P50" s="77"/>
      <c r="Q50" s="33">
        <f>SUM(Q49)</f>
        <v>0</v>
      </c>
      <c r="R50" s="74">
        <f>SUM(R49)</f>
        <v>0</v>
      </c>
      <c r="S50" s="93"/>
      <c r="T50" s="35"/>
      <c r="U50" s="91"/>
      <c r="V50" s="157"/>
      <c r="W50" s="162"/>
      <c r="X50" s="162"/>
      <c r="Y50" s="162"/>
      <c r="Z50" s="10"/>
    </row>
    <row r="51" spans="1:26" s="8" customFormat="1" ht="116.25" customHeight="1" x14ac:dyDescent="0.25">
      <c r="A51" s="89">
        <v>23</v>
      </c>
      <c r="B51" s="89"/>
      <c r="C51" s="89"/>
      <c r="D51" s="89"/>
      <c r="E51" s="89"/>
      <c r="F51" s="27" t="s">
        <v>39</v>
      </c>
      <c r="G51" s="28" t="s">
        <v>480</v>
      </c>
      <c r="H51" s="29">
        <v>10</v>
      </c>
      <c r="I51" s="29">
        <v>20</v>
      </c>
      <c r="J51" s="30" t="s">
        <v>171</v>
      </c>
      <c r="K51" s="30"/>
      <c r="L51" s="181"/>
      <c r="M51" s="51"/>
      <c r="N51" s="71"/>
      <c r="O51" s="51"/>
      <c r="P51" s="94"/>
      <c r="Q51" s="33">
        <f>I51*L51</f>
        <v>0</v>
      </c>
      <c r="R51" s="33">
        <f>I51*N51</f>
        <v>0</v>
      </c>
      <c r="S51" s="24"/>
      <c r="T51" s="89"/>
      <c r="U51" s="41"/>
      <c r="V51" s="27"/>
      <c r="W51" s="162"/>
      <c r="X51" s="162"/>
      <c r="Y51" s="162"/>
      <c r="Z51" s="10"/>
    </row>
    <row r="52" spans="1:26" s="8" customFormat="1" x14ac:dyDescent="0.25">
      <c r="A52" s="10">
        <v>23</v>
      </c>
      <c r="B52" s="10"/>
      <c r="C52" s="10"/>
      <c r="D52" s="10"/>
      <c r="E52" s="10"/>
      <c r="F52" s="27"/>
      <c r="G52" s="28" t="s">
        <v>232</v>
      </c>
      <c r="H52" s="29"/>
      <c r="I52" s="29"/>
      <c r="J52" s="30"/>
      <c r="K52" s="30"/>
      <c r="L52" s="185"/>
      <c r="M52" s="35"/>
      <c r="N52" s="71"/>
      <c r="O52" s="35"/>
      <c r="P52" s="94"/>
      <c r="Q52" s="33">
        <f>SUM(Q51)</f>
        <v>0</v>
      </c>
      <c r="R52" s="74">
        <f>SUM(R51)</f>
        <v>0</v>
      </c>
      <c r="S52" s="93"/>
      <c r="T52" s="10"/>
      <c r="U52" s="41"/>
      <c r="V52" s="27"/>
      <c r="W52" s="162"/>
      <c r="X52" s="162"/>
      <c r="Y52" s="162"/>
      <c r="Z52" s="10"/>
    </row>
    <row r="53" spans="1:26" s="8" customFormat="1" ht="189" x14ac:dyDescent="0.25">
      <c r="A53" s="10">
        <v>24</v>
      </c>
      <c r="B53" s="10"/>
      <c r="C53" s="10"/>
      <c r="D53" s="10"/>
      <c r="E53" s="10"/>
      <c r="F53" s="27" t="s">
        <v>40</v>
      </c>
      <c r="G53" s="28" t="s">
        <v>386</v>
      </c>
      <c r="H53" s="29">
        <v>40</v>
      </c>
      <c r="I53" s="29">
        <v>80</v>
      </c>
      <c r="J53" s="30" t="s">
        <v>171</v>
      </c>
      <c r="K53" s="30"/>
      <c r="L53" s="180"/>
      <c r="M53" s="31"/>
      <c r="N53" s="31"/>
      <c r="O53" s="32"/>
      <c r="P53" s="32"/>
      <c r="Q53" s="33">
        <f>I53*L53</f>
        <v>0</v>
      </c>
      <c r="R53" s="33">
        <f>I53*N53</f>
        <v>0</v>
      </c>
      <c r="S53" s="34"/>
      <c r="T53" s="4"/>
      <c r="U53" s="4"/>
      <c r="V53" s="155"/>
      <c r="W53" s="162"/>
      <c r="X53" s="162"/>
      <c r="Y53" s="162"/>
      <c r="Z53" s="4"/>
    </row>
    <row r="54" spans="1:26" s="8" customFormat="1" x14ac:dyDescent="0.25">
      <c r="A54" s="10">
        <v>24</v>
      </c>
      <c r="B54" s="10"/>
      <c r="C54" s="10"/>
      <c r="D54" s="10"/>
      <c r="E54" s="10"/>
      <c r="F54" s="27"/>
      <c r="G54" s="28" t="s">
        <v>233</v>
      </c>
      <c r="H54" s="29"/>
      <c r="I54" s="29"/>
      <c r="J54" s="30"/>
      <c r="K54" s="30"/>
      <c r="L54" s="180"/>
      <c r="M54" s="31"/>
      <c r="N54" s="31"/>
      <c r="O54" s="32"/>
      <c r="P54" s="50"/>
      <c r="Q54" s="33">
        <f>SUM(Q53)</f>
        <v>0</v>
      </c>
      <c r="R54" s="33">
        <f>SUM(R53)</f>
        <v>0</v>
      </c>
      <c r="S54" s="39"/>
      <c r="T54" s="9"/>
      <c r="U54" s="9"/>
      <c r="V54" s="58"/>
      <c r="W54" s="162"/>
      <c r="X54" s="162"/>
      <c r="Y54" s="162"/>
      <c r="Z54" s="9"/>
    </row>
    <row r="55" spans="1:26" s="8" customFormat="1" ht="202.5" x14ac:dyDescent="0.25">
      <c r="A55" s="10">
        <v>25</v>
      </c>
      <c r="B55" s="10"/>
      <c r="C55" s="10"/>
      <c r="D55" s="10"/>
      <c r="E55" s="10"/>
      <c r="F55" s="27" t="s">
        <v>41</v>
      </c>
      <c r="G55" s="28" t="s">
        <v>387</v>
      </c>
      <c r="H55" s="29">
        <v>20</v>
      </c>
      <c r="I55" s="29">
        <v>40</v>
      </c>
      <c r="J55" s="30" t="s">
        <v>171</v>
      </c>
      <c r="K55" s="30"/>
      <c r="L55" s="180"/>
      <c r="M55" s="35"/>
      <c r="N55" s="31"/>
      <c r="O55" s="31"/>
      <c r="P55" s="31"/>
      <c r="Q55" s="33">
        <f>I55*L55</f>
        <v>0</v>
      </c>
      <c r="R55" s="33">
        <f>I55*N55</f>
        <v>0</v>
      </c>
      <c r="S55" s="39"/>
      <c r="T55" s="10"/>
      <c r="U55" s="40"/>
      <c r="V55" s="27"/>
      <c r="W55" s="162"/>
      <c r="X55" s="162"/>
      <c r="Y55" s="162"/>
      <c r="Z55" s="10"/>
    </row>
    <row r="56" spans="1:26" s="8" customFormat="1" x14ac:dyDescent="0.25">
      <c r="A56" s="10">
        <v>25</v>
      </c>
      <c r="B56" s="10"/>
      <c r="C56" s="10"/>
      <c r="D56" s="10"/>
      <c r="E56" s="10"/>
      <c r="F56" s="27"/>
      <c r="G56" s="28" t="s">
        <v>234</v>
      </c>
      <c r="H56" s="29"/>
      <c r="I56" s="29"/>
      <c r="J56" s="30"/>
      <c r="K56" s="30"/>
      <c r="L56" s="180"/>
      <c r="M56" s="35"/>
      <c r="N56" s="31"/>
      <c r="O56" s="31"/>
      <c r="P56" s="31"/>
      <c r="Q56" s="33">
        <f>SUM(Q55)</f>
        <v>0</v>
      </c>
      <c r="R56" s="33">
        <f>SUM(R55)</f>
        <v>0</v>
      </c>
      <c r="S56" s="39"/>
      <c r="T56" s="10"/>
      <c r="U56" s="40"/>
      <c r="V56" s="27"/>
      <c r="W56" s="162"/>
      <c r="X56" s="162"/>
      <c r="Y56" s="162"/>
      <c r="Z56" s="10"/>
    </row>
    <row r="57" spans="1:26" s="8" customFormat="1" ht="202.5" x14ac:dyDescent="0.25">
      <c r="A57" s="10">
        <v>26</v>
      </c>
      <c r="B57" s="10"/>
      <c r="C57" s="10"/>
      <c r="D57" s="10"/>
      <c r="E57" s="10"/>
      <c r="F57" s="27" t="s">
        <v>42</v>
      </c>
      <c r="G57" s="28" t="s">
        <v>388</v>
      </c>
      <c r="H57" s="29">
        <v>20</v>
      </c>
      <c r="I57" s="29">
        <v>40</v>
      </c>
      <c r="J57" s="30" t="s">
        <v>171</v>
      </c>
      <c r="K57" s="30"/>
      <c r="L57" s="180"/>
      <c r="M57" s="35"/>
      <c r="N57" s="31"/>
      <c r="O57" s="31"/>
      <c r="P57" s="31"/>
      <c r="Q57" s="33">
        <f>I57*L57</f>
        <v>0</v>
      </c>
      <c r="R57" s="33">
        <f>I57*N57</f>
        <v>0</v>
      </c>
      <c r="S57" s="39"/>
      <c r="T57" s="9"/>
      <c r="U57" s="40"/>
      <c r="V57" s="27"/>
      <c r="W57" s="162"/>
      <c r="X57" s="162"/>
      <c r="Y57" s="162"/>
      <c r="Z57" s="10"/>
    </row>
    <row r="58" spans="1:26" s="8" customFormat="1" x14ac:dyDescent="0.25">
      <c r="A58" s="10">
        <v>26</v>
      </c>
      <c r="B58" s="10"/>
      <c r="C58" s="10"/>
      <c r="D58" s="10"/>
      <c r="E58" s="10"/>
      <c r="F58" s="27"/>
      <c r="G58" s="28" t="s">
        <v>235</v>
      </c>
      <c r="H58" s="29"/>
      <c r="I58" s="29"/>
      <c r="J58" s="30"/>
      <c r="K58" s="30"/>
      <c r="L58" s="180"/>
      <c r="M58" s="35"/>
      <c r="N58" s="31"/>
      <c r="O58" s="31"/>
      <c r="P58" s="31"/>
      <c r="Q58" s="33">
        <f>SUM(Q57)</f>
        <v>0</v>
      </c>
      <c r="R58" s="33">
        <f>SUM(R57)</f>
        <v>0</v>
      </c>
      <c r="S58" s="39"/>
      <c r="T58" s="9"/>
      <c r="U58" s="40"/>
      <c r="V58" s="27"/>
      <c r="W58" s="162"/>
      <c r="X58" s="162"/>
      <c r="Y58" s="162"/>
      <c r="Z58" s="10"/>
    </row>
    <row r="59" spans="1:26" s="8" customFormat="1" ht="135" x14ac:dyDescent="0.25">
      <c r="A59" s="10">
        <v>27</v>
      </c>
      <c r="B59" s="10"/>
      <c r="C59" s="10"/>
      <c r="D59" s="10"/>
      <c r="E59" s="10"/>
      <c r="F59" s="27" t="s">
        <v>43</v>
      </c>
      <c r="G59" s="28" t="s">
        <v>389</v>
      </c>
      <c r="H59" s="29">
        <v>80</v>
      </c>
      <c r="I59" s="29">
        <v>160</v>
      </c>
      <c r="J59" s="30" t="s">
        <v>171</v>
      </c>
      <c r="K59" s="30"/>
      <c r="L59" s="180"/>
      <c r="M59" s="31"/>
      <c r="N59" s="31"/>
      <c r="O59" s="32"/>
      <c r="P59" s="32"/>
      <c r="Q59" s="33">
        <f>I59*L59</f>
        <v>0</v>
      </c>
      <c r="R59" s="33">
        <f>I59*N59</f>
        <v>0</v>
      </c>
      <c r="S59" s="34"/>
      <c r="T59" s="4"/>
      <c r="U59" s="4"/>
      <c r="V59" s="155"/>
      <c r="W59" s="162"/>
      <c r="X59" s="162"/>
      <c r="Y59" s="162"/>
      <c r="Z59" s="4"/>
    </row>
    <row r="60" spans="1:26" s="8" customFormat="1" x14ac:dyDescent="0.25">
      <c r="A60" s="10">
        <v>27</v>
      </c>
      <c r="B60" s="10"/>
      <c r="C60" s="10"/>
      <c r="D60" s="10"/>
      <c r="E60" s="10"/>
      <c r="F60" s="27"/>
      <c r="G60" s="28" t="s">
        <v>236</v>
      </c>
      <c r="H60" s="29"/>
      <c r="I60" s="29"/>
      <c r="J60" s="30"/>
      <c r="K60" s="30"/>
      <c r="L60" s="180"/>
      <c r="M60" s="31"/>
      <c r="N60" s="31"/>
      <c r="O60" s="32"/>
      <c r="P60" s="32"/>
      <c r="Q60" s="33">
        <f>SUM(Q59)</f>
        <v>0</v>
      </c>
      <c r="R60" s="33">
        <f>SUM(R59)</f>
        <v>0</v>
      </c>
      <c r="S60" s="34"/>
      <c r="T60" s="4"/>
      <c r="U60" s="4"/>
      <c r="V60" s="155"/>
      <c r="W60" s="162"/>
      <c r="X60" s="162"/>
      <c r="Y60" s="162"/>
      <c r="Z60" s="4"/>
    </row>
    <row r="61" spans="1:26" s="8" customFormat="1" ht="148.5" x14ac:dyDescent="0.25">
      <c r="A61" s="10">
        <v>28</v>
      </c>
      <c r="B61" s="10"/>
      <c r="C61" s="10"/>
      <c r="D61" s="10"/>
      <c r="E61" s="10"/>
      <c r="F61" s="41" t="s">
        <v>44</v>
      </c>
      <c r="G61" s="28" t="s">
        <v>390</v>
      </c>
      <c r="H61" s="29">
        <v>20</v>
      </c>
      <c r="I61" s="29">
        <v>40</v>
      </c>
      <c r="J61" s="30" t="s">
        <v>171</v>
      </c>
      <c r="K61" s="30"/>
      <c r="L61" s="180"/>
      <c r="M61" s="95"/>
      <c r="N61" s="31"/>
      <c r="O61" s="35"/>
      <c r="P61" s="35"/>
      <c r="Q61" s="33">
        <f t="shared" ref="Q61:Q62" si="0">I61*L61</f>
        <v>0</v>
      </c>
      <c r="R61" s="33">
        <f t="shared" ref="R61:R62" si="1">I61*N61</f>
        <v>0</v>
      </c>
      <c r="S61" s="34"/>
      <c r="T61" s="10"/>
      <c r="U61" s="41"/>
      <c r="V61" s="58"/>
      <c r="W61" s="162"/>
      <c r="X61" s="162"/>
      <c r="Y61" s="162"/>
      <c r="Z61" s="4"/>
    </row>
    <row r="62" spans="1:26" s="8" customFormat="1" ht="148.5" x14ac:dyDescent="0.25">
      <c r="A62" s="10">
        <v>28</v>
      </c>
      <c r="B62" s="10"/>
      <c r="C62" s="10"/>
      <c r="D62" s="10"/>
      <c r="E62" s="10"/>
      <c r="F62" s="41" t="s">
        <v>45</v>
      </c>
      <c r="G62" s="28" t="s">
        <v>391</v>
      </c>
      <c r="H62" s="29">
        <v>20</v>
      </c>
      <c r="I62" s="29">
        <v>40</v>
      </c>
      <c r="J62" s="30" t="s">
        <v>171</v>
      </c>
      <c r="K62" s="30"/>
      <c r="L62" s="180"/>
      <c r="M62" s="95"/>
      <c r="N62" s="31"/>
      <c r="O62" s="35"/>
      <c r="P62" s="35"/>
      <c r="Q62" s="33">
        <f t="shared" si="0"/>
        <v>0</v>
      </c>
      <c r="R62" s="33">
        <f t="shared" si="1"/>
        <v>0</v>
      </c>
      <c r="S62" s="34"/>
      <c r="T62" s="10"/>
      <c r="U62" s="27"/>
      <c r="V62" s="58"/>
      <c r="W62" s="162"/>
      <c r="X62" s="162"/>
      <c r="Y62" s="162"/>
      <c r="Z62" s="4"/>
    </row>
    <row r="63" spans="1:26" s="14" customFormat="1" x14ac:dyDescent="0.25">
      <c r="A63" s="96">
        <v>28</v>
      </c>
      <c r="B63" s="96"/>
      <c r="C63" s="96"/>
      <c r="D63" s="96"/>
      <c r="E63" s="96"/>
      <c r="F63" s="97"/>
      <c r="G63" s="28" t="s">
        <v>237</v>
      </c>
      <c r="H63" s="83"/>
      <c r="I63" s="83"/>
      <c r="J63" s="81"/>
      <c r="K63" s="81"/>
      <c r="L63" s="184"/>
      <c r="M63" s="2"/>
      <c r="N63" s="85"/>
      <c r="O63" s="85"/>
      <c r="P63" s="85"/>
      <c r="Q63" s="33">
        <f>SUM(Q61:Q62)</f>
        <v>0</v>
      </c>
      <c r="R63" s="33">
        <f>SUM(R61:R62)</f>
        <v>0</v>
      </c>
      <c r="S63" s="98"/>
      <c r="T63" s="88"/>
      <c r="U63" s="10"/>
      <c r="V63" s="27"/>
      <c r="W63" s="129"/>
      <c r="X63" s="96"/>
      <c r="Y63" s="96"/>
      <c r="Z63" s="9"/>
    </row>
    <row r="64" spans="1:26" s="8" customFormat="1" ht="135" x14ac:dyDescent="0.25">
      <c r="A64" s="10">
        <v>29</v>
      </c>
      <c r="B64" s="10"/>
      <c r="C64" s="10"/>
      <c r="D64" s="10"/>
      <c r="E64" s="10"/>
      <c r="F64" s="27" t="s">
        <v>46</v>
      </c>
      <c r="G64" s="28" t="s">
        <v>392</v>
      </c>
      <c r="H64" s="29">
        <v>20</v>
      </c>
      <c r="I64" s="29">
        <v>40</v>
      </c>
      <c r="J64" s="30" t="s">
        <v>171</v>
      </c>
      <c r="K64" s="30"/>
      <c r="L64" s="180"/>
      <c r="M64" s="95"/>
      <c r="N64" s="31"/>
      <c r="O64" s="35"/>
      <c r="P64" s="35"/>
      <c r="Q64" s="33">
        <f>I64*L64</f>
        <v>0</v>
      </c>
      <c r="R64" s="33">
        <f>I64*N64</f>
        <v>0</v>
      </c>
      <c r="S64" s="34"/>
      <c r="T64" s="10"/>
      <c r="U64" s="41"/>
      <c r="V64" s="58"/>
      <c r="W64" s="162"/>
      <c r="X64" s="162"/>
      <c r="Y64" s="162"/>
      <c r="Z64" s="4"/>
    </row>
    <row r="65" spans="1:26" s="8" customFormat="1" x14ac:dyDescent="0.25">
      <c r="A65" s="10">
        <v>29</v>
      </c>
      <c r="B65" s="10"/>
      <c r="C65" s="10"/>
      <c r="D65" s="10"/>
      <c r="E65" s="10"/>
      <c r="F65" s="27"/>
      <c r="G65" s="28" t="s">
        <v>238</v>
      </c>
      <c r="H65" s="29"/>
      <c r="I65" s="29"/>
      <c r="J65" s="30"/>
      <c r="K65" s="30"/>
      <c r="L65" s="180"/>
      <c r="M65" s="31"/>
      <c r="N65" s="31"/>
      <c r="O65" s="32"/>
      <c r="P65" s="32"/>
      <c r="Q65" s="33">
        <f>SUM(Q64)</f>
        <v>0</v>
      </c>
      <c r="R65" s="33">
        <f>SUM(R64)</f>
        <v>0</v>
      </c>
      <c r="S65" s="34"/>
      <c r="T65" s="4"/>
      <c r="U65" s="4"/>
      <c r="V65" s="155"/>
      <c r="W65" s="162"/>
      <c r="X65" s="162"/>
      <c r="Y65" s="162"/>
      <c r="Z65" s="4"/>
    </row>
    <row r="66" spans="1:26" s="8" customFormat="1" ht="148.5" x14ac:dyDescent="0.25">
      <c r="A66" s="89">
        <v>30</v>
      </c>
      <c r="B66" s="89"/>
      <c r="C66" s="89"/>
      <c r="D66" s="89"/>
      <c r="E66" s="89"/>
      <c r="F66" s="27" t="s">
        <v>47</v>
      </c>
      <c r="G66" s="28" t="s">
        <v>393</v>
      </c>
      <c r="H66" s="29">
        <v>1100</v>
      </c>
      <c r="I66" s="29">
        <v>2200</v>
      </c>
      <c r="J66" s="30" t="s">
        <v>171</v>
      </c>
      <c r="K66" s="30"/>
      <c r="L66" s="181"/>
      <c r="M66" s="75"/>
      <c r="N66" s="76"/>
      <c r="O66" s="75"/>
      <c r="P66" s="77"/>
      <c r="Q66" s="33">
        <f>I66*L66</f>
        <v>0</v>
      </c>
      <c r="R66" s="33">
        <f>I66*N66</f>
        <v>0</v>
      </c>
      <c r="S66" s="24"/>
      <c r="T66" s="51"/>
      <c r="U66" s="91"/>
      <c r="V66" s="157"/>
      <c r="W66" s="162"/>
      <c r="X66" s="162"/>
      <c r="Y66" s="162"/>
      <c r="Z66" s="10"/>
    </row>
    <row r="67" spans="1:26" s="8" customFormat="1" x14ac:dyDescent="0.25">
      <c r="A67" s="10">
        <v>30</v>
      </c>
      <c r="B67" s="10"/>
      <c r="C67" s="10"/>
      <c r="D67" s="10"/>
      <c r="E67" s="10"/>
      <c r="F67" s="27"/>
      <c r="G67" s="28" t="s">
        <v>239</v>
      </c>
      <c r="H67" s="29"/>
      <c r="I67" s="29"/>
      <c r="J67" s="30"/>
      <c r="K67" s="30"/>
      <c r="L67" s="185"/>
      <c r="M67" s="92"/>
      <c r="N67" s="76"/>
      <c r="O67" s="92"/>
      <c r="P67" s="77"/>
      <c r="Q67" s="33">
        <f>SUM(Q66)</f>
        <v>0</v>
      </c>
      <c r="R67" s="74">
        <f>SUM(R66)</f>
        <v>0</v>
      </c>
      <c r="S67" s="93"/>
      <c r="T67" s="35"/>
      <c r="U67" s="91"/>
      <c r="V67" s="157"/>
      <c r="W67" s="162"/>
      <c r="X67" s="162"/>
      <c r="Y67" s="162"/>
      <c r="Z67" s="10"/>
    </row>
    <row r="68" spans="1:26" s="8" customFormat="1" ht="135" x14ac:dyDescent="0.25">
      <c r="A68" s="89">
        <v>31</v>
      </c>
      <c r="B68" s="89"/>
      <c r="C68" s="89"/>
      <c r="D68" s="89"/>
      <c r="E68" s="89"/>
      <c r="F68" s="27" t="s">
        <v>183</v>
      </c>
      <c r="G68" s="99" t="s">
        <v>394</v>
      </c>
      <c r="H68" s="29">
        <v>200</v>
      </c>
      <c r="I68" s="29">
        <v>400</v>
      </c>
      <c r="J68" s="30" t="s">
        <v>171</v>
      </c>
      <c r="K68" s="30"/>
      <c r="L68" s="181"/>
      <c r="M68" s="75"/>
      <c r="N68" s="76"/>
      <c r="O68" s="75"/>
      <c r="P68" s="77"/>
      <c r="Q68" s="33">
        <f>I68*L68</f>
        <v>0</v>
      </c>
      <c r="R68" s="33">
        <f>I68*N68</f>
        <v>0</v>
      </c>
      <c r="S68" s="24"/>
      <c r="T68" s="51"/>
      <c r="U68" s="91"/>
      <c r="V68" s="157"/>
      <c r="W68" s="162"/>
      <c r="X68" s="162"/>
      <c r="Y68" s="162"/>
      <c r="Z68" s="10"/>
    </row>
    <row r="69" spans="1:26" s="8" customFormat="1" x14ac:dyDescent="0.25">
      <c r="A69" s="10">
        <v>31</v>
      </c>
      <c r="B69" s="10"/>
      <c r="C69" s="10"/>
      <c r="D69" s="10"/>
      <c r="E69" s="10"/>
      <c r="F69" s="27"/>
      <c r="G69" s="28" t="s">
        <v>240</v>
      </c>
      <c r="H69" s="29"/>
      <c r="I69" s="29"/>
      <c r="J69" s="30"/>
      <c r="K69" s="30"/>
      <c r="L69" s="185"/>
      <c r="M69" s="92"/>
      <c r="N69" s="76"/>
      <c r="O69" s="92"/>
      <c r="P69" s="77"/>
      <c r="Q69" s="33">
        <f>SUM(Q68)</f>
        <v>0</v>
      </c>
      <c r="R69" s="74">
        <f>SUM(R68)</f>
        <v>0</v>
      </c>
      <c r="S69" s="93"/>
      <c r="T69" s="35"/>
      <c r="U69" s="91"/>
      <c r="V69" s="157"/>
      <c r="W69" s="162"/>
      <c r="X69" s="162"/>
      <c r="Y69" s="162"/>
      <c r="Z69" s="10"/>
    </row>
    <row r="70" spans="1:26" s="8" customFormat="1" ht="121.5" x14ac:dyDescent="0.25">
      <c r="A70" s="89">
        <v>32</v>
      </c>
      <c r="B70" s="89"/>
      <c r="C70" s="89"/>
      <c r="D70" s="89"/>
      <c r="E70" s="89"/>
      <c r="F70" s="27" t="s">
        <v>184</v>
      </c>
      <c r="G70" s="99" t="s">
        <v>395</v>
      </c>
      <c r="H70" s="29">
        <v>40</v>
      </c>
      <c r="I70" s="29">
        <v>80</v>
      </c>
      <c r="J70" s="30" t="s">
        <v>171</v>
      </c>
      <c r="K70" s="30"/>
      <c r="L70" s="181"/>
      <c r="M70" s="75"/>
      <c r="N70" s="76"/>
      <c r="O70" s="75"/>
      <c r="P70" s="77"/>
      <c r="Q70" s="33">
        <f>I70*L70</f>
        <v>0</v>
      </c>
      <c r="R70" s="33">
        <f>I70*N70</f>
        <v>0</v>
      </c>
      <c r="S70" s="24"/>
      <c r="T70" s="51"/>
      <c r="U70" s="91"/>
      <c r="V70" s="157"/>
      <c r="W70" s="162"/>
      <c r="X70" s="162"/>
      <c r="Y70" s="162"/>
      <c r="Z70" s="10"/>
    </row>
    <row r="71" spans="1:26" s="8" customFormat="1" x14ac:dyDescent="0.25">
      <c r="A71" s="10">
        <v>32</v>
      </c>
      <c r="B71" s="10"/>
      <c r="C71" s="10"/>
      <c r="D71" s="10"/>
      <c r="E71" s="10"/>
      <c r="F71" s="27"/>
      <c r="G71" s="28" t="s">
        <v>241</v>
      </c>
      <c r="H71" s="29"/>
      <c r="I71" s="29"/>
      <c r="J71" s="30"/>
      <c r="K71" s="30"/>
      <c r="L71" s="180"/>
      <c r="M71" s="31"/>
      <c r="N71" s="31"/>
      <c r="O71" s="32"/>
      <c r="P71" s="50"/>
      <c r="Q71" s="33">
        <f>SUM(Q70)</f>
        <v>0</v>
      </c>
      <c r="R71" s="33">
        <f>SUM(R70)</f>
        <v>0</v>
      </c>
      <c r="S71" s="39"/>
      <c r="T71" s="9"/>
      <c r="U71" s="9"/>
      <c r="V71" s="58"/>
      <c r="W71" s="162"/>
      <c r="X71" s="162"/>
      <c r="Y71" s="162"/>
      <c r="Z71" s="9"/>
    </row>
    <row r="72" spans="1:26" s="8" customFormat="1" ht="108" x14ac:dyDescent="0.25">
      <c r="A72" s="10">
        <v>33</v>
      </c>
      <c r="B72" s="10"/>
      <c r="C72" s="10"/>
      <c r="D72" s="10"/>
      <c r="E72" s="10"/>
      <c r="F72" s="27" t="s">
        <v>185</v>
      </c>
      <c r="G72" s="39" t="s">
        <v>396</v>
      </c>
      <c r="H72" s="29">
        <v>100</v>
      </c>
      <c r="I72" s="29">
        <v>200</v>
      </c>
      <c r="J72" s="30" t="s">
        <v>171</v>
      </c>
      <c r="K72" s="30"/>
      <c r="L72" s="180"/>
      <c r="M72" s="31"/>
      <c r="N72" s="31"/>
      <c r="O72" s="32"/>
      <c r="P72" s="50"/>
      <c r="Q72" s="33">
        <f>I72*L72</f>
        <v>0</v>
      </c>
      <c r="R72" s="33">
        <f>I72*N72</f>
        <v>0</v>
      </c>
      <c r="S72" s="39"/>
      <c r="T72" s="9"/>
      <c r="U72" s="9"/>
      <c r="V72" s="58"/>
      <c r="W72" s="162"/>
      <c r="X72" s="162"/>
      <c r="Y72" s="162"/>
      <c r="Z72" s="9"/>
    </row>
    <row r="73" spans="1:26" s="8" customFormat="1" x14ac:dyDescent="0.25">
      <c r="A73" s="10">
        <v>33</v>
      </c>
      <c r="B73" s="10"/>
      <c r="C73" s="10"/>
      <c r="D73" s="10"/>
      <c r="E73" s="10"/>
      <c r="F73" s="27"/>
      <c r="G73" s="28" t="s">
        <v>242</v>
      </c>
      <c r="H73" s="29"/>
      <c r="I73" s="29"/>
      <c r="J73" s="30"/>
      <c r="K73" s="30"/>
      <c r="L73" s="180"/>
      <c r="M73" s="31"/>
      <c r="N73" s="31"/>
      <c r="O73" s="32"/>
      <c r="P73" s="50"/>
      <c r="Q73" s="33">
        <f>SUM(Q72)</f>
        <v>0</v>
      </c>
      <c r="R73" s="33">
        <f>SUM(R72)</f>
        <v>0</v>
      </c>
      <c r="S73" s="39"/>
      <c r="T73" s="9"/>
      <c r="U73" s="9"/>
      <c r="V73" s="58"/>
      <c r="W73" s="162"/>
      <c r="X73" s="162"/>
      <c r="Y73" s="162"/>
      <c r="Z73" s="9"/>
    </row>
    <row r="74" spans="1:26" s="14" customFormat="1" ht="94.5" x14ac:dyDescent="0.25">
      <c r="A74" s="96">
        <v>34</v>
      </c>
      <c r="B74" s="96"/>
      <c r="C74" s="96"/>
      <c r="D74" s="96"/>
      <c r="E74" s="96"/>
      <c r="F74" s="100" t="s">
        <v>506</v>
      </c>
      <c r="G74" s="101" t="s">
        <v>397</v>
      </c>
      <c r="H74" s="83">
        <v>50</v>
      </c>
      <c r="I74" s="83">
        <v>100</v>
      </c>
      <c r="J74" s="81" t="s">
        <v>171</v>
      </c>
      <c r="K74" s="81"/>
      <c r="L74" s="184"/>
      <c r="M74" s="2"/>
      <c r="N74" s="85"/>
      <c r="O74" s="85"/>
      <c r="P74" s="85"/>
      <c r="Q74" s="33">
        <f>I74*L74</f>
        <v>0</v>
      </c>
      <c r="R74" s="33">
        <f>I74*N74</f>
        <v>0</v>
      </c>
      <c r="S74" s="87"/>
      <c r="T74" s="88"/>
      <c r="U74" s="10"/>
      <c r="V74" s="27"/>
      <c r="W74" s="96"/>
      <c r="X74" s="96"/>
      <c r="Y74" s="96"/>
      <c r="Z74" s="10"/>
    </row>
    <row r="75" spans="1:26" s="8" customFormat="1" x14ac:dyDescent="0.25">
      <c r="A75" s="89">
        <v>34</v>
      </c>
      <c r="B75" s="89"/>
      <c r="C75" s="89"/>
      <c r="D75" s="89"/>
      <c r="E75" s="89"/>
      <c r="F75" s="27"/>
      <c r="G75" s="28" t="s">
        <v>243</v>
      </c>
      <c r="H75" s="102"/>
      <c r="I75" s="103"/>
      <c r="J75" s="30"/>
      <c r="K75" s="30"/>
      <c r="L75" s="181"/>
      <c r="M75" s="51"/>
      <c r="N75" s="71"/>
      <c r="O75" s="51"/>
      <c r="P75" s="94"/>
      <c r="Q75" s="33">
        <f>SUM(Q74)</f>
        <v>0</v>
      </c>
      <c r="R75" s="74">
        <f>SUM(R74)</f>
        <v>0</v>
      </c>
      <c r="S75" s="24"/>
      <c r="T75" s="89"/>
      <c r="U75" s="41"/>
      <c r="V75" s="27"/>
      <c r="W75" s="162"/>
      <c r="X75" s="162"/>
      <c r="Y75" s="162"/>
      <c r="Z75" s="10"/>
    </row>
    <row r="76" spans="1:26" s="8" customFormat="1" ht="256.5" x14ac:dyDescent="0.25">
      <c r="A76" s="10">
        <v>35</v>
      </c>
      <c r="B76" s="10"/>
      <c r="C76" s="4" t="s">
        <v>48</v>
      </c>
      <c r="D76" s="4" t="s">
        <v>49</v>
      </c>
      <c r="E76" s="4" t="s">
        <v>50</v>
      </c>
      <c r="F76" s="41" t="s">
        <v>51</v>
      </c>
      <c r="G76" s="39" t="s">
        <v>398</v>
      </c>
      <c r="H76" s="29">
        <v>3600</v>
      </c>
      <c r="I76" s="29">
        <v>7200</v>
      </c>
      <c r="J76" s="30" t="s">
        <v>171</v>
      </c>
      <c r="K76" s="30"/>
      <c r="L76" s="180"/>
      <c r="M76" s="31"/>
      <c r="N76" s="31"/>
      <c r="O76" s="32"/>
      <c r="P76" s="50"/>
      <c r="Q76" s="33">
        <f>I76*L76</f>
        <v>0</v>
      </c>
      <c r="R76" s="33">
        <f>I76*N76</f>
        <v>0</v>
      </c>
      <c r="S76" s="39"/>
      <c r="T76" s="9"/>
      <c r="U76" s="9"/>
      <c r="V76" s="58"/>
      <c r="W76" s="162"/>
      <c r="X76" s="162"/>
      <c r="Y76" s="162"/>
      <c r="Z76" s="9"/>
    </row>
    <row r="77" spans="1:26" s="8" customFormat="1" x14ac:dyDescent="0.25">
      <c r="A77" s="10">
        <v>35</v>
      </c>
      <c r="B77" s="10"/>
      <c r="C77" s="4"/>
      <c r="D77" s="4"/>
      <c r="E77" s="4"/>
      <c r="F77" s="41"/>
      <c r="G77" s="28" t="s">
        <v>244</v>
      </c>
      <c r="H77" s="29"/>
      <c r="I77" s="29"/>
      <c r="J77" s="30"/>
      <c r="K77" s="30"/>
      <c r="L77" s="180"/>
      <c r="M77" s="31"/>
      <c r="N77" s="31"/>
      <c r="O77" s="32"/>
      <c r="P77" s="50"/>
      <c r="Q77" s="33">
        <f>SUM(Q76)</f>
        <v>0</v>
      </c>
      <c r="R77" s="33">
        <f>SUM(R76)</f>
        <v>0</v>
      </c>
      <c r="S77" s="39"/>
      <c r="T77" s="9"/>
      <c r="U77" s="9"/>
      <c r="V77" s="58"/>
      <c r="W77" s="162"/>
      <c r="X77" s="162"/>
      <c r="Y77" s="162"/>
      <c r="Z77" s="9"/>
    </row>
    <row r="78" spans="1:26" s="8" customFormat="1" ht="162" x14ac:dyDescent="0.25">
      <c r="A78" s="10">
        <v>36</v>
      </c>
      <c r="B78" s="10"/>
      <c r="C78" s="10"/>
      <c r="D78" s="10"/>
      <c r="E78" s="10"/>
      <c r="F78" s="41" t="s">
        <v>52</v>
      </c>
      <c r="G78" s="39" t="s">
        <v>399</v>
      </c>
      <c r="H78" s="29">
        <v>100</v>
      </c>
      <c r="I78" s="29">
        <v>200</v>
      </c>
      <c r="J78" s="30" t="s">
        <v>171</v>
      </c>
      <c r="K78" s="30"/>
      <c r="L78" s="180"/>
      <c r="M78" s="31"/>
      <c r="N78" s="31"/>
      <c r="O78" s="32"/>
      <c r="P78" s="50"/>
      <c r="Q78" s="33">
        <f>I78*L78</f>
        <v>0</v>
      </c>
      <c r="R78" s="33">
        <f>I78*N78</f>
        <v>0</v>
      </c>
      <c r="S78" s="39"/>
      <c r="T78" s="9"/>
      <c r="U78" s="9"/>
      <c r="V78" s="58"/>
      <c r="W78" s="162"/>
      <c r="X78" s="162"/>
      <c r="Y78" s="162"/>
      <c r="Z78" s="9"/>
    </row>
    <row r="79" spans="1:26" s="8" customFormat="1" x14ac:dyDescent="0.25">
      <c r="A79" s="89">
        <v>36</v>
      </c>
      <c r="B79" s="89"/>
      <c r="C79" s="89"/>
      <c r="D79" s="89"/>
      <c r="E79" s="89"/>
      <c r="F79" s="41"/>
      <c r="G79" s="28" t="s">
        <v>245</v>
      </c>
      <c r="H79" s="29"/>
      <c r="I79" s="29"/>
      <c r="J79" s="30"/>
      <c r="K79" s="30"/>
      <c r="L79" s="181"/>
      <c r="M79" s="75"/>
      <c r="N79" s="76"/>
      <c r="O79" s="75"/>
      <c r="P79" s="77"/>
      <c r="Q79" s="33">
        <f>SUM(Q78)</f>
        <v>0</v>
      </c>
      <c r="R79" s="74">
        <f>SUM(R78)</f>
        <v>0</v>
      </c>
      <c r="S79" s="24"/>
      <c r="T79" s="51"/>
      <c r="U79" s="91"/>
      <c r="V79" s="157"/>
      <c r="W79" s="162"/>
      <c r="X79" s="162"/>
      <c r="Y79" s="162"/>
      <c r="Z79" s="10"/>
    </row>
    <row r="80" spans="1:26" s="8" customFormat="1" ht="283.5" x14ac:dyDescent="0.25">
      <c r="A80" s="10">
        <v>37</v>
      </c>
      <c r="B80" s="10"/>
      <c r="C80" s="10"/>
      <c r="D80" s="10"/>
      <c r="E80" s="10"/>
      <c r="F80" s="41" t="s">
        <v>53</v>
      </c>
      <c r="G80" s="9" t="s">
        <v>400</v>
      </c>
      <c r="H80" s="29">
        <v>300</v>
      </c>
      <c r="I80" s="29">
        <v>600</v>
      </c>
      <c r="J80" s="30" t="s">
        <v>171</v>
      </c>
      <c r="K80" s="30"/>
      <c r="L80" s="180"/>
      <c r="M80" s="31"/>
      <c r="N80" s="31"/>
      <c r="O80" s="32"/>
      <c r="P80" s="50"/>
      <c r="Q80" s="33">
        <f>I80*L80</f>
        <v>0</v>
      </c>
      <c r="R80" s="33">
        <f>I80*N80</f>
        <v>0</v>
      </c>
      <c r="S80" s="39"/>
      <c r="T80" s="9"/>
      <c r="U80" s="9"/>
      <c r="V80" s="58"/>
      <c r="W80" s="162"/>
      <c r="X80" s="162"/>
      <c r="Y80" s="162"/>
      <c r="Z80" s="9"/>
    </row>
    <row r="81" spans="1:26" s="8" customFormat="1" x14ac:dyDescent="0.25">
      <c r="A81" s="10">
        <v>37</v>
      </c>
      <c r="B81" s="10"/>
      <c r="C81" s="10"/>
      <c r="D81" s="10"/>
      <c r="E81" s="10"/>
      <c r="F81" s="41"/>
      <c r="G81" s="28" t="s">
        <v>246</v>
      </c>
      <c r="H81" s="29"/>
      <c r="I81" s="29"/>
      <c r="J81" s="30"/>
      <c r="K81" s="30"/>
      <c r="L81" s="180"/>
      <c r="M81" s="31"/>
      <c r="N81" s="71"/>
      <c r="O81" s="32"/>
      <c r="P81" s="73"/>
      <c r="Q81" s="33">
        <f>SUM(Q80)</f>
        <v>0</v>
      </c>
      <c r="R81" s="74">
        <f>SUM(R80)</f>
        <v>0</v>
      </c>
      <c r="S81" s="39"/>
      <c r="T81" s="9"/>
      <c r="U81" s="40"/>
      <c r="V81" s="58"/>
      <c r="W81" s="162"/>
      <c r="X81" s="162"/>
      <c r="Y81" s="162"/>
      <c r="Z81" s="9"/>
    </row>
    <row r="82" spans="1:26" s="8" customFormat="1" ht="162" x14ac:dyDescent="0.25">
      <c r="A82" s="89">
        <v>38</v>
      </c>
      <c r="B82" s="89"/>
      <c r="C82" s="89"/>
      <c r="D82" s="89"/>
      <c r="E82" s="89"/>
      <c r="F82" s="41" t="s">
        <v>54</v>
      </c>
      <c r="G82" s="28" t="s">
        <v>401</v>
      </c>
      <c r="H82" s="29">
        <v>20</v>
      </c>
      <c r="I82" s="29">
        <v>40</v>
      </c>
      <c r="J82" s="30" t="s">
        <v>171</v>
      </c>
      <c r="K82" s="30"/>
      <c r="L82" s="181"/>
      <c r="M82" s="51"/>
      <c r="N82" s="71"/>
      <c r="O82" s="51"/>
      <c r="P82" s="94"/>
      <c r="Q82" s="33">
        <f>I82*L82</f>
        <v>0</v>
      </c>
      <c r="R82" s="33">
        <f>I82*N82</f>
        <v>0</v>
      </c>
      <c r="S82" s="24"/>
      <c r="T82" s="89"/>
      <c r="U82" s="41"/>
      <c r="V82" s="27"/>
      <c r="W82" s="162"/>
      <c r="X82" s="162"/>
      <c r="Y82" s="162"/>
      <c r="Z82" s="10"/>
    </row>
    <row r="83" spans="1:26" s="8" customFormat="1" x14ac:dyDescent="0.25">
      <c r="A83" s="10">
        <v>38</v>
      </c>
      <c r="B83" s="10"/>
      <c r="C83" s="10"/>
      <c r="D83" s="10"/>
      <c r="E83" s="10"/>
      <c r="F83" s="41"/>
      <c r="G83" s="28" t="s">
        <v>247</v>
      </c>
      <c r="H83" s="29"/>
      <c r="I83" s="29"/>
      <c r="J83" s="30"/>
      <c r="K83" s="30"/>
      <c r="L83" s="185"/>
      <c r="M83" s="35"/>
      <c r="N83" s="71"/>
      <c r="O83" s="35"/>
      <c r="P83" s="94"/>
      <c r="Q83" s="33">
        <f>SUM(Q82)</f>
        <v>0</v>
      </c>
      <c r="R83" s="74">
        <f>SUM(R82)</f>
        <v>0</v>
      </c>
      <c r="S83" s="93"/>
      <c r="T83" s="10"/>
      <c r="U83" s="41"/>
      <c r="V83" s="27"/>
      <c r="W83" s="162"/>
      <c r="X83" s="162"/>
      <c r="Y83" s="162"/>
      <c r="Z83" s="10"/>
    </row>
    <row r="84" spans="1:26" s="8" customFormat="1" ht="121.5" x14ac:dyDescent="0.25">
      <c r="A84" s="10">
        <v>39</v>
      </c>
      <c r="B84" s="10"/>
      <c r="C84" s="10"/>
      <c r="D84" s="10"/>
      <c r="E84" s="10"/>
      <c r="F84" s="41" t="s">
        <v>55</v>
      </c>
      <c r="G84" s="28" t="s">
        <v>402</v>
      </c>
      <c r="H84" s="29">
        <v>32</v>
      </c>
      <c r="I84" s="29">
        <v>64</v>
      </c>
      <c r="J84" s="30" t="s">
        <v>171</v>
      </c>
      <c r="K84" s="30"/>
      <c r="L84" s="180"/>
      <c r="M84" s="31"/>
      <c r="N84" s="31"/>
      <c r="O84" s="31"/>
      <c r="P84" s="31"/>
      <c r="Q84" s="33">
        <f>I84*L84</f>
        <v>0</v>
      </c>
      <c r="R84" s="33">
        <f>I84*N84</f>
        <v>0</v>
      </c>
      <c r="S84" s="35"/>
      <c r="T84" s="35"/>
      <c r="U84" s="41"/>
      <c r="V84" s="27"/>
      <c r="W84" s="162"/>
      <c r="X84" s="162"/>
      <c r="Y84" s="162"/>
      <c r="Z84" s="10"/>
    </row>
    <row r="85" spans="1:26" s="8" customFormat="1" x14ac:dyDescent="0.25">
      <c r="A85" s="10">
        <v>39</v>
      </c>
      <c r="B85" s="10"/>
      <c r="C85" s="10"/>
      <c r="D85" s="10"/>
      <c r="E85" s="10"/>
      <c r="F85" s="41"/>
      <c r="G85" s="28" t="s">
        <v>248</v>
      </c>
      <c r="H85" s="29"/>
      <c r="I85" s="29"/>
      <c r="J85" s="30"/>
      <c r="K85" s="30"/>
      <c r="L85" s="180"/>
      <c r="M85" s="31"/>
      <c r="N85" s="71"/>
      <c r="O85" s="31"/>
      <c r="P85" s="71"/>
      <c r="Q85" s="33">
        <f>SUM(Q84)</f>
        <v>0</v>
      </c>
      <c r="R85" s="74">
        <f>SUM(R84)</f>
        <v>0</v>
      </c>
      <c r="S85" s="35"/>
      <c r="T85" s="35"/>
      <c r="U85" s="41"/>
      <c r="V85" s="27"/>
      <c r="W85" s="162"/>
      <c r="X85" s="162"/>
      <c r="Y85" s="162"/>
      <c r="Z85" s="10"/>
    </row>
    <row r="86" spans="1:26" s="8" customFormat="1" ht="121.5" x14ac:dyDescent="0.25">
      <c r="A86" s="10">
        <v>40</v>
      </c>
      <c r="B86" s="10"/>
      <c r="C86" s="10"/>
      <c r="D86" s="10"/>
      <c r="E86" s="10"/>
      <c r="F86" s="41" t="s">
        <v>507</v>
      </c>
      <c r="G86" s="28" t="s">
        <v>403</v>
      </c>
      <c r="H86" s="29">
        <v>2</v>
      </c>
      <c r="I86" s="29">
        <v>4</v>
      </c>
      <c r="J86" s="30" t="s">
        <v>171</v>
      </c>
      <c r="K86" s="30"/>
      <c r="L86" s="180"/>
      <c r="M86" s="31"/>
      <c r="N86" s="31"/>
      <c r="O86" s="32"/>
      <c r="P86" s="32"/>
      <c r="Q86" s="33">
        <f>I86*L86</f>
        <v>0</v>
      </c>
      <c r="R86" s="33">
        <f>I86*N86</f>
        <v>0</v>
      </c>
      <c r="S86" s="34"/>
      <c r="T86" s="4"/>
      <c r="U86" s="4"/>
      <c r="V86" s="155"/>
      <c r="W86" s="162"/>
      <c r="X86" s="162"/>
      <c r="Y86" s="162"/>
      <c r="Z86" s="4"/>
    </row>
    <row r="87" spans="1:26" s="8" customFormat="1" x14ac:dyDescent="0.25">
      <c r="A87" s="10">
        <v>40</v>
      </c>
      <c r="B87" s="10"/>
      <c r="C87" s="10"/>
      <c r="D87" s="10"/>
      <c r="E87" s="10"/>
      <c r="F87" s="41"/>
      <c r="G87" s="28" t="s">
        <v>249</v>
      </c>
      <c r="H87" s="29"/>
      <c r="I87" s="29"/>
      <c r="J87" s="30"/>
      <c r="K87" s="30"/>
      <c r="L87" s="180"/>
      <c r="M87" s="31"/>
      <c r="N87" s="71"/>
      <c r="O87" s="32"/>
      <c r="P87" s="72"/>
      <c r="Q87" s="33">
        <f>SUM(Q86)</f>
        <v>0</v>
      </c>
      <c r="R87" s="74">
        <f>SUM(R86)</f>
        <v>0</v>
      </c>
      <c r="S87" s="34"/>
      <c r="T87" s="4"/>
      <c r="U87" s="104"/>
      <c r="V87" s="155"/>
      <c r="W87" s="162"/>
      <c r="X87" s="162"/>
      <c r="Y87" s="162"/>
      <c r="Z87" s="4"/>
    </row>
    <row r="88" spans="1:26" s="8" customFormat="1" ht="108" x14ac:dyDescent="0.25">
      <c r="A88" s="89">
        <v>41</v>
      </c>
      <c r="B88" s="89"/>
      <c r="C88" s="89"/>
      <c r="D88" s="89"/>
      <c r="E88" s="89"/>
      <c r="F88" s="41" t="s">
        <v>508</v>
      </c>
      <c r="G88" s="28" t="s">
        <v>404</v>
      </c>
      <c r="H88" s="29">
        <v>4</v>
      </c>
      <c r="I88" s="29">
        <v>8</v>
      </c>
      <c r="J88" s="30" t="s">
        <v>171</v>
      </c>
      <c r="K88" s="30"/>
      <c r="L88" s="181"/>
      <c r="M88" s="75"/>
      <c r="N88" s="76"/>
      <c r="O88" s="75"/>
      <c r="P88" s="77"/>
      <c r="Q88" s="33">
        <f>I88*L88</f>
        <v>0</v>
      </c>
      <c r="R88" s="33">
        <f>I88*N88</f>
        <v>0</v>
      </c>
      <c r="S88" s="24"/>
      <c r="T88" s="51"/>
      <c r="U88" s="91"/>
      <c r="V88" s="157"/>
      <c r="W88" s="162"/>
      <c r="X88" s="162"/>
      <c r="Y88" s="162"/>
      <c r="Z88" s="10"/>
    </row>
    <row r="89" spans="1:26" s="8" customFormat="1" x14ac:dyDescent="0.25">
      <c r="A89" s="10">
        <v>41</v>
      </c>
      <c r="B89" s="10"/>
      <c r="C89" s="10"/>
      <c r="D89" s="10"/>
      <c r="E89" s="10"/>
      <c r="F89" s="41"/>
      <c r="G89" s="28" t="s">
        <v>250</v>
      </c>
      <c r="H89" s="29"/>
      <c r="I89" s="29"/>
      <c r="J89" s="30"/>
      <c r="K89" s="30"/>
      <c r="L89" s="185"/>
      <c r="M89" s="92"/>
      <c r="N89" s="76"/>
      <c r="O89" s="92"/>
      <c r="P89" s="77"/>
      <c r="Q89" s="33">
        <f>SUM(Q88)</f>
        <v>0</v>
      </c>
      <c r="R89" s="74">
        <f>SUM(R88)</f>
        <v>0</v>
      </c>
      <c r="S89" s="93"/>
      <c r="T89" s="35"/>
      <c r="U89" s="91"/>
      <c r="V89" s="157"/>
      <c r="W89" s="162"/>
      <c r="X89" s="162"/>
      <c r="Y89" s="162"/>
      <c r="Z89" s="10"/>
    </row>
    <row r="90" spans="1:26" s="8" customFormat="1" ht="148.5" x14ac:dyDescent="0.25">
      <c r="A90" s="10">
        <v>42</v>
      </c>
      <c r="B90" s="10"/>
      <c r="C90" s="10"/>
      <c r="D90" s="10"/>
      <c r="E90" s="10"/>
      <c r="F90" s="41" t="s">
        <v>56</v>
      </c>
      <c r="G90" s="39" t="s">
        <v>405</v>
      </c>
      <c r="H90" s="29">
        <v>20</v>
      </c>
      <c r="I90" s="29">
        <v>40</v>
      </c>
      <c r="J90" s="30" t="s">
        <v>171</v>
      </c>
      <c r="K90" s="30"/>
      <c r="L90" s="180"/>
      <c r="M90" s="31"/>
      <c r="N90" s="31"/>
      <c r="O90" s="32"/>
      <c r="P90" s="50"/>
      <c r="Q90" s="33">
        <f>I90*L90</f>
        <v>0</v>
      </c>
      <c r="R90" s="33">
        <f>I90*N90</f>
        <v>0</v>
      </c>
      <c r="S90" s="39"/>
      <c r="T90" s="9"/>
      <c r="U90" s="9"/>
      <c r="V90" s="58"/>
      <c r="W90" s="162"/>
      <c r="X90" s="162"/>
      <c r="Y90" s="162"/>
      <c r="Z90" s="9"/>
    </row>
    <row r="91" spans="1:26" s="8" customFormat="1" x14ac:dyDescent="0.25">
      <c r="A91" s="10">
        <v>42</v>
      </c>
      <c r="B91" s="10"/>
      <c r="C91" s="10"/>
      <c r="D91" s="10"/>
      <c r="E91" s="10"/>
      <c r="F91" s="41"/>
      <c r="G91" s="28" t="s">
        <v>251</v>
      </c>
      <c r="H91" s="29"/>
      <c r="I91" s="29"/>
      <c r="J91" s="30"/>
      <c r="K91" s="30"/>
      <c r="L91" s="180"/>
      <c r="M91" s="31"/>
      <c r="N91" s="31"/>
      <c r="O91" s="32"/>
      <c r="P91" s="50"/>
      <c r="Q91" s="33">
        <f>SUM(Q90)</f>
        <v>0</v>
      </c>
      <c r="R91" s="33">
        <f>SUM(R90)</f>
        <v>0</v>
      </c>
      <c r="S91" s="39"/>
      <c r="T91" s="9"/>
      <c r="U91" s="105"/>
      <c r="V91" s="58"/>
      <c r="W91" s="162"/>
      <c r="X91" s="162"/>
      <c r="Y91" s="162"/>
      <c r="Z91" s="9"/>
    </row>
    <row r="92" spans="1:26" s="8" customFormat="1" ht="108" x14ac:dyDescent="0.25">
      <c r="A92" s="10">
        <v>43</v>
      </c>
      <c r="B92" s="10"/>
      <c r="C92" s="10"/>
      <c r="D92" s="10"/>
      <c r="E92" s="10"/>
      <c r="F92" s="41" t="s">
        <v>57</v>
      </c>
      <c r="G92" s="28" t="s">
        <v>406</v>
      </c>
      <c r="H92" s="29">
        <v>10</v>
      </c>
      <c r="I92" s="29">
        <v>20</v>
      </c>
      <c r="J92" s="30" t="s">
        <v>171</v>
      </c>
      <c r="K92" s="30"/>
      <c r="L92" s="180"/>
      <c r="M92" s="57"/>
      <c r="N92" s="31"/>
      <c r="O92" s="32"/>
      <c r="P92" s="32"/>
      <c r="Q92" s="33">
        <f>I92*L92</f>
        <v>0</v>
      </c>
      <c r="R92" s="33">
        <f>I92*N92</f>
        <v>0</v>
      </c>
      <c r="S92" s="36"/>
      <c r="T92" s="10"/>
      <c r="U92" s="5"/>
      <c r="V92" s="27"/>
      <c r="W92" s="162"/>
      <c r="X92" s="162"/>
      <c r="Y92" s="162"/>
      <c r="Z92" s="10"/>
    </row>
    <row r="93" spans="1:26" s="8" customFormat="1" x14ac:dyDescent="0.25">
      <c r="A93" s="10">
        <v>43</v>
      </c>
      <c r="B93" s="10"/>
      <c r="C93" s="10"/>
      <c r="D93" s="10"/>
      <c r="E93" s="10"/>
      <c r="F93" s="41"/>
      <c r="G93" s="28" t="s">
        <v>252</v>
      </c>
      <c r="H93" s="29"/>
      <c r="I93" s="29"/>
      <c r="J93" s="30"/>
      <c r="K93" s="30"/>
      <c r="L93" s="180"/>
      <c r="M93" s="57"/>
      <c r="N93" s="31"/>
      <c r="O93" s="32"/>
      <c r="P93" s="32"/>
      <c r="Q93" s="33">
        <f>SUM(Q92)</f>
        <v>0</v>
      </c>
      <c r="R93" s="33">
        <f>SUM(R92)</f>
        <v>0</v>
      </c>
      <c r="S93" s="36"/>
      <c r="T93" s="10"/>
      <c r="U93" s="5"/>
      <c r="V93" s="27"/>
      <c r="W93" s="162"/>
      <c r="X93" s="162"/>
      <c r="Y93" s="162"/>
      <c r="Z93" s="10"/>
    </row>
    <row r="94" spans="1:26" s="8" customFormat="1" ht="135" x14ac:dyDescent="0.25">
      <c r="A94" s="10">
        <v>44</v>
      </c>
      <c r="B94" s="10"/>
      <c r="C94" s="10"/>
      <c r="D94" s="10"/>
      <c r="E94" s="10"/>
      <c r="F94" s="41" t="s">
        <v>58</v>
      </c>
      <c r="G94" s="28" t="s">
        <v>407</v>
      </c>
      <c r="H94" s="29">
        <v>370</v>
      </c>
      <c r="I94" s="29">
        <v>740</v>
      </c>
      <c r="J94" s="30" t="s">
        <v>171</v>
      </c>
      <c r="K94" s="30"/>
      <c r="L94" s="180"/>
      <c r="M94" s="31"/>
      <c r="N94" s="31"/>
      <c r="O94" s="32"/>
      <c r="P94" s="32"/>
      <c r="Q94" s="33">
        <f>I94*L94</f>
        <v>0</v>
      </c>
      <c r="R94" s="33">
        <f>I94*N94</f>
        <v>0</v>
      </c>
      <c r="S94" s="34"/>
      <c r="T94" s="4"/>
      <c r="U94" s="4"/>
      <c r="V94" s="155"/>
      <c r="W94" s="162"/>
      <c r="X94" s="162"/>
      <c r="Y94" s="162"/>
      <c r="Z94" s="4"/>
    </row>
    <row r="95" spans="1:26" s="8" customFormat="1" x14ac:dyDescent="0.25">
      <c r="A95" s="10">
        <v>44</v>
      </c>
      <c r="B95" s="10"/>
      <c r="C95" s="10"/>
      <c r="D95" s="10"/>
      <c r="E95" s="10"/>
      <c r="F95" s="41"/>
      <c r="G95" s="28" t="s">
        <v>253</v>
      </c>
      <c r="H95" s="29"/>
      <c r="I95" s="29"/>
      <c r="J95" s="30"/>
      <c r="K95" s="30"/>
      <c r="L95" s="180"/>
      <c r="M95" s="31"/>
      <c r="N95" s="71"/>
      <c r="O95" s="32"/>
      <c r="P95" s="72"/>
      <c r="Q95" s="33">
        <f>SUM(Q94)</f>
        <v>0</v>
      </c>
      <c r="R95" s="74">
        <f>SUM(R94)</f>
        <v>0</v>
      </c>
      <c r="S95" s="34"/>
      <c r="T95" s="4"/>
      <c r="U95" s="104"/>
      <c r="V95" s="155"/>
      <c r="W95" s="162"/>
      <c r="X95" s="162"/>
      <c r="Y95" s="162"/>
      <c r="Z95" s="4"/>
    </row>
    <row r="96" spans="1:26" s="8" customFormat="1" ht="135" x14ac:dyDescent="0.25">
      <c r="A96" s="10">
        <v>45</v>
      </c>
      <c r="B96" s="10"/>
      <c r="C96" s="10"/>
      <c r="D96" s="10"/>
      <c r="E96" s="10"/>
      <c r="F96" s="41" t="s">
        <v>59</v>
      </c>
      <c r="G96" s="28" t="s">
        <v>408</v>
      </c>
      <c r="H96" s="29">
        <v>300</v>
      </c>
      <c r="I96" s="29">
        <v>600</v>
      </c>
      <c r="J96" s="30" t="s">
        <v>171</v>
      </c>
      <c r="K96" s="30"/>
      <c r="L96" s="180"/>
      <c r="M96" s="57"/>
      <c r="N96" s="31"/>
      <c r="O96" s="32"/>
      <c r="P96" s="32"/>
      <c r="Q96" s="33">
        <f>I96*L96</f>
        <v>0</v>
      </c>
      <c r="R96" s="33">
        <f>I96*N96</f>
        <v>0</v>
      </c>
      <c r="S96" s="36"/>
      <c r="T96" s="10"/>
      <c r="U96" s="41"/>
      <c r="V96" s="27"/>
      <c r="W96" s="162"/>
      <c r="X96" s="162"/>
      <c r="Y96" s="162"/>
      <c r="Z96" s="10"/>
    </row>
    <row r="97" spans="1:26" s="8" customFormat="1" x14ac:dyDescent="0.25">
      <c r="A97" s="10">
        <v>45</v>
      </c>
      <c r="B97" s="10"/>
      <c r="C97" s="10"/>
      <c r="D97" s="10"/>
      <c r="E97" s="10"/>
      <c r="F97" s="41"/>
      <c r="G97" s="28" t="s">
        <v>254</v>
      </c>
      <c r="H97" s="29"/>
      <c r="I97" s="29"/>
      <c r="J97" s="30"/>
      <c r="K97" s="30"/>
      <c r="L97" s="180"/>
      <c r="M97" s="57"/>
      <c r="N97" s="31"/>
      <c r="O97" s="32"/>
      <c r="P97" s="32"/>
      <c r="Q97" s="33">
        <f>SUM(Q96)</f>
        <v>0</v>
      </c>
      <c r="R97" s="33">
        <f>SUM(R96)</f>
        <v>0</v>
      </c>
      <c r="S97" s="36"/>
      <c r="T97" s="10"/>
      <c r="U97" s="41"/>
      <c r="V97" s="27"/>
      <c r="W97" s="162"/>
      <c r="X97" s="162"/>
      <c r="Y97" s="162"/>
      <c r="Z97" s="10"/>
    </row>
    <row r="98" spans="1:26" s="8" customFormat="1" ht="243" x14ac:dyDescent="0.25">
      <c r="A98" s="89">
        <v>46</v>
      </c>
      <c r="B98" s="89"/>
      <c r="C98" s="89"/>
      <c r="D98" s="89"/>
      <c r="E98" s="89"/>
      <c r="F98" s="41" t="s">
        <v>60</v>
      </c>
      <c r="G98" s="28" t="s">
        <v>409</v>
      </c>
      <c r="H98" s="29">
        <v>40</v>
      </c>
      <c r="I98" s="29">
        <v>80</v>
      </c>
      <c r="J98" s="30" t="s">
        <v>171</v>
      </c>
      <c r="K98" s="30"/>
      <c r="L98" s="181"/>
      <c r="M98" s="75"/>
      <c r="N98" s="76"/>
      <c r="O98" s="75"/>
      <c r="P98" s="77"/>
      <c r="Q98" s="33">
        <f>I98*L98</f>
        <v>0</v>
      </c>
      <c r="R98" s="33">
        <f>I98*N98</f>
        <v>0</v>
      </c>
      <c r="S98" s="24"/>
      <c r="T98" s="51"/>
      <c r="U98" s="91"/>
      <c r="V98" s="157"/>
      <c r="W98" s="162"/>
      <c r="X98" s="162"/>
      <c r="Y98" s="162"/>
      <c r="Z98" s="10"/>
    </row>
    <row r="99" spans="1:26" s="8" customFormat="1" x14ac:dyDescent="0.25">
      <c r="A99" s="10">
        <v>46</v>
      </c>
      <c r="B99" s="10"/>
      <c r="C99" s="10"/>
      <c r="D99" s="10"/>
      <c r="E99" s="10"/>
      <c r="F99" s="41"/>
      <c r="G99" s="28" t="s">
        <v>255</v>
      </c>
      <c r="H99" s="29"/>
      <c r="I99" s="29"/>
      <c r="J99" s="30"/>
      <c r="K99" s="30"/>
      <c r="L99" s="185"/>
      <c r="M99" s="92"/>
      <c r="N99" s="76"/>
      <c r="O99" s="92"/>
      <c r="P99" s="77"/>
      <c r="Q99" s="33">
        <f>SUM(Q98)</f>
        <v>0</v>
      </c>
      <c r="R99" s="74">
        <f>SUM(R98)</f>
        <v>0</v>
      </c>
      <c r="S99" s="93"/>
      <c r="T99" s="35"/>
      <c r="U99" s="91"/>
      <c r="V99" s="157"/>
      <c r="W99" s="162"/>
      <c r="X99" s="162"/>
      <c r="Y99" s="162"/>
      <c r="Z99" s="10"/>
    </row>
    <row r="100" spans="1:26" s="8" customFormat="1" ht="135" x14ac:dyDescent="0.25">
      <c r="A100" s="10">
        <v>47</v>
      </c>
      <c r="B100" s="10"/>
      <c r="C100" s="10"/>
      <c r="D100" s="10"/>
      <c r="E100" s="10"/>
      <c r="F100" s="41" t="s">
        <v>61</v>
      </c>
      <c r="G100" s="28" t="s">
        <v>410</v>
      </c>
      <c r="H100" s="29">
        <v>10</v>
      </c>
      <c r="I100" s="29">
        <v>20</v>
      </c>
      <c r="J100" s="30" t="s">
        <v>171</v>
      </c>
      <c r="K100" s="30"/>
      <c r="L100" s="180"/>
      <c r="M100" s="31"/>
      <c r="N100" s="31"/>
      <c r="O100" s="32"/>
      <c r="P100" s="32"/>
      <c r="Q100" s="33">
        <f>I100*L100</f>
        <v>0</v>
      </c>
      <c r="R100" s="33">
        <f>I100*N100</f>
        <v>0</v>
      </c>
      <c r="S100" s="34"/>
      <c r="T100" s="4"/>
      <c r="U100" s="4"/>
      <c r="V100" s="155"/>
      <c r="W100" s="162"/>
      <c r="X100" s="162"/>
      <c r="Y100" s="162"/>
      <c r="Z100" s="4"/>
    </row>
    <row r="101" spans="1:26" s="8" customFormat="1" x14ac:dyDescent="0.25">
      <c r="A101" s="10">
        <v>47</v>
      </c>
      <c r="B101" s="10"/>
      <c r="C101" s="10"/>
      <c r="D101" s="10"/>
      <c r="E101" s="10"/>
      <c r="F101" s="41"/>
      <c r="G101" s="28" t="s">
        <v>256</v>
      </c>
      <c r="H101" s="29"/>
      <c r="I101" s="29"/>
      <c r="J101" s="30"/>
      <c r="K101" s="30"/>
      <c r="L101" s="180"/>
      <c r="M101" s="31"/>
      <c r="N101" s="31"/>
      <c r="O101" s="32"/>
      <c r="P101" s="50"/>
      <c r="Q101" s="33">
        <f>SUM(Q100)</f>
        <v>0</v>
      </c>
      <c r="R101" s="33">
        <f>SUM(R100)</f>
        <v>0</v>
      </c>
      <c r="S101" s="39"/>
      <c r="T101" s="9"/>
      <c r="U101" s="40"/>
      <c r="V101" s="58"/>
      <c r="W101" s="162"/>
      <c r="X101" s="162"/>
      <c r="Y101" s="162"/>
      <c r="Z101" s="9"/>
    </row>
    <row r="102" spans="1:26" s="8" customFormat="1" ht="108" x14ac:dyDescent="0.25">
      <c r="A102" s="10">
        <v>48</v>
      </c>
      <c r="B102" s="10"/>
      <c r="C102" s="4" t="s">
        <v>62</v>
      </c>
      <c r="D102" s="4" t="s">
        <v>63</v>
      </c>
      <c r="E102" s="4" t="s">
        <v>64</v>
      </c>
      <c r="F102" s="41" t="s">
        <v>65</v>
      </c>
      <c r="G102" s="39" t="s">
        <v>411</v>
      </c>
      <c r="H102" s="29">
        <v>700</v>
      </c>
      <c r="I102" s="29">
        <v>1400</v>
      </c>
      <c r="J102" s="30" t="s">
        <v>171</v>
      </c>
      <c r="K102" s="30"/>
      <c r="L102" s="180"/>
      <c r="M102" s="31"/>
      <c r="N102" s="31"/>
      <c r="O102" s="32"/>
      <c r="P102" s="50"/>
      <c r="Q102" s="33">
        <f>I102*L102</f>
        <v>0</v>
      </c>
      <c r="R102" s="33">
        <f>I102*N102</f>
        <v>0</v>
      </c>
      <c r="S102" s="39"/>
      <c r="T102" s="9"/>
      <c r="U102" s="9"/>
      <c r="V102" s="58"/>
      <c r="W102" s="162"/>
      <c r="X102" s="162"/>
      <c r="Y102" s="162"/>
      <c r="Z102" s="9"/>
    </row>
    <row r="103" spans="1:26" s="8" customFormat="1" x14ac:dyDescent="0.25">
      <c r="A103" s="10">
        <v>48</v>
      </c>
      <c r="B103" s="10"/>
      <c r="C103" s="4"/>
      <c r="D103" s="4"/>
      <c r="E103" s="4"/>
      <c r="F103" s="41"/>
      <c r="G103" s="28" t="s">
        <v>257</v>
      </c>
      <c r="H103" s="29"/>
      <c r="I103" s="29"/>
      <c r="J103" s="30"/>
      <c r="K103" s="30"/>
      <c r="L103" s="180"/>
      <c r="M103" s="31"/>
      <c r="N103" s="31"/>
      <c r="O103" s="32"/>
      <c r="P103" s="50"/>
      <c r="Q103" s="33">
        <f>SUM(Q102)</f>
        <v>0</v>
      </c>
      <c r="R103" s="33">
        <f>SUM(R102)</f>
        <v>0</v>
      </c>
      <c r="S103" s="39"/>
      <c r="T103" s="9"/>
      <c r="U103" s="9"/>
      <c r="V103" s="58"/>
      <c r="W103" s="162"/>
      <c r="X103" s="162"/>
      <c r="Y103" s="162"/>
      <c r="Z103" s="9"/>
    </row>
    <row r="104" spans="1:26" s="8" customFormat="1" ht="121.5" x14ac:dyDescent="0.25">
      <c r="A104" s="10">
        <v>49</v>
      </c>
      <c r="B104" s="10"/>
      <c r="C104" s="4"/>
      <c r="D104" s="4"/>
      <c r="E104" s="4"/>
      <c r="F104" s="41" t="s">
        <v>66</v>
      </c>
      <c r="G104" s="28" t="s">
        <v>412</v>
      </c>
      <c r="H104" s="29">
        <v>3000</v>
      </c>
      <c r="I104" s="29">
        <v>6000</v>
      </c>
      <c r="J104" s="30" t="s">
        <v>171</v>
      </c>
      <c r="K104" s="30"/>
      <c r="L104" s="180"/>
      <c r="M104" s="31"/>
      <c r="N104" s="31"/>
      <c r="O104" s="32"/>
      <c r="P104" s="32"/>
      <c r="Q104" s="33">
        <f>I104*L104</f>
        <v>0</v>
      </c>
      <c r="R104" s="33">
        <f>I104*N104</f>
        <v>0</v>
      </c>
      <c r="S104" s="34"/>
      <c r="T104" s="6"/>
      <c r="U104" s="4"/>
      <c r="V104" s="155"/>
      <c r="W104" s="162"/>
      <c r="X104" s="162"/>
      <c r="Y104" s="162"/>
      <c r="Z104" s="4"/>
    </row>
    <row r="105" spans="1:26" s="8" customFormat="1" x14ac:dyDescent="0.25">
      <c r="A105" s="10">
        <v>49</v>
      </c>
      <c r="B105" s="10"/>
      <c r="C105" s="4"/>
      <c r="D105" s="4"/>
      <c r="E105" s="4"/>
      <c r="F105" s="41"/>
      <c r="G105" s="28" t="s">
        <v>258</v>
      </c>
      <c r="H105" s="29"/>
      <c r="I105" s="29"/>
      <c r="J105" s="30"/>
      <c r="K105" s="30"/>
      <c r="L105" s="180"/>
      <c r="M105" s="31"/>
      <c r="N105" s="71"/>
      <c r="O105" s="32"/>
      <c r="P105" s="72"/>
      <c r="Q105" s="33">
        <f>SUM(Q104)</f>
        <v>0</v>
      </c>
      <c r="R105" s="74">
        <f>SUM(R104)</f>
        <v>0</v>
      </c>
      <c r="S105" s="34"/>
      <c r="T105" s="6"/>
      <c r="U105" s="104"/>
      <c r="V105" s="155"/>
      <c r="W105" s="162"/>
      <c r="X105" s="162"/>
      <c r="Y105" s="162"/>
      <c r="Z105" s="4"/>
    </row>
    <row r="106" spans="1:26" s="8" customFormat="1" ht="108" x14ac:dyDescent="0.25">
      <c r="A106" s="89">
        <v>50</v>
      </c>
      <c r="B106" s="89"/>
      <c r="C106" s="90"/>
      <c r="D106" s="90"/>
      <c r="E106" s="90"/>
      <c r="F106" s="41" t="s">
        <v>67</v>
      </c>
      <c r="G106" s="28" t="s">
        <v>413</v>
      </c>
      <c r="H106" s="29">
        <v>200</v>
      </c>
      <c r="I106" s="29">
        <v>400</v>
      </c>
      <c r="J106" s="30" t="s">
        <v>171</v>
      </c>
      <c r="K106" s="30"/>
      <c r="L106" s="181"/>
      <c r="M106" s="75"/>
      <c r="N106" s="76"/>
      <c r="O106" s="75"/>
      <c r="P106" s="77"/>
      <c r="Q106" s="33">
        <f>I106*L106</f>
        <v>0</v>
      </c>
      <c r="R106" s="33">
        <f>I106*N106</f>
        <v>0</v>
      </c>
      <c r="S106" s="24"/>
      <c r="T106" s="51"/>
      <c r="U106" s="91"/>
      <c r="V106" s="157"/>
      <c r="W106" s="162"/>
      <c r="X106" s="162"/>
      <c r="Y106" s="162"/>
      <c r="Z106" s="10"/>
    </row>
    <row r="107" spans="1:26" s="8" customFormat="1" x14ac:dyDescent="0.25">
      <c r="A107" s="10">
        <v>50</v>
      </c>
      <c r="B107" s="10"/>
      <c r="C107" s="4"/>
      <c r="D107" s="4"/>
      <c r="E107" s="4"/>
      <c r="F107" s="41"/>
      <c r="G107" s="28" t="s">
        <v>259</v>
      </c>
      <c r="H107" s="29"/>
      <c r="I107" s="29"/>
      <c r="J107" s="30"/>
      <c r="K107" s="30"/>
      <c r="L107" s="185"/>
      <c r="M107" s="92"/>
      <c r="N107" s="76"/>
      <c r="O107" s="92"/>
      <c r="P107" s="77"/>
      <c r="Q107" s="33">
        <f>SUM(Q106)</f>
        <v>0</v>
      </c>
      <c r="R107" s="74">
        <f>SUM(R106)</f>
        <v>0</v>
      </c>
      <c r="S107" s="93"/>
      <c r="T107" s="35"/>
      <c r="U107" s="91"/>
      <c r="V107" s="157"/>
      <c r="W107" s="162"/>
      <c r="X107" s="162"/>
      <c r="Y107" s="162"/>
      <c r="Z107" s="10"/>
    </row>
    <row r="108" spans="1:26" s="8" customFormat="1" ht="121.5" x14ac:dyDescent="0.25">
      <c r="A108" s="10">
        <v>51</v>
      </c>
      <c r="B108" s="10"/>
      <c r="C108" s="10"/>
      <c r="D108" s="10"/>
      <c r="E108" s="10"/>
      <c r="F108" s="41" t="s">
        <v>68</v>
      </c>
      <c r="G108" s="28" t="s">
        <v>414</v>
      </c>
      <c r="H108" s="29">
        <v>660</v>
      </c>
      <c r="I108" s="29">
        <v>1320</v>
      </c>
      <c r="J108" s="30" t="s">
        <v>171</v>
      </c>
      <c r="K108" s="30"/>
      <c r="L108" s="180"/>
      <c r="M108" s="31"/>
      <c r="N108" s="31"/>
      <c r="O108" s="32"/>
      <c r="P108" s="32"/>
      <c r="Q108" s="33">
        <f>I108*L108</f>
        <v>0</v>
      </c>
      <c r="R108" s="33">
        <f>I108*N108</f>
        <v>0</v>
      </c>
      <c r="S108" s="34"/>
      <c r="T108" s="4"/>
      <c r="U108" s="4"/>
      <c r="V108" s="155"/>
      <c r="W108" s="162"/>
      <c r="X108" s="162"/>
      <c r="Y108" s="162"/>
      <c r="Z108" s="4"/>
    </row>
    <row r="109" spans="1:26" s="8" customFormat="1" x14ac:dyDescent="0.25">
      <c r="A109" s="89">
        <v>51</v>
      </c>
      <c r="B109" s="89"/>
      <c r="C109" s="89"/>
      <c r="D109" s="89"/>
      <c r="E109" s="89"/>
      <c r="F109" s="41"/>
      <c r="G109" s="28" t="s">
        <v>260</v>
      </c>
      <c r="H109" s="29"/>
      <c r="I109" s="29"/>
      <c r="J109" s="30"/>
      <c r="K109" s="30"/>
      <c r="L109" s="181"/>
      <c r="M109" s="75"/>
      <c r="N109" s="76"/>
      <c r="O109" s="75"/>
      <c r="P109" s="77"/>
      <c r="Q109" s="33">
        <f>SUM(Q108)</f>
        <v>0</v>
      </c>
      <c r="R109" s="74">
        <f>SUM(R108)</f>
        <v>0</v>
      </c>
      <c r="S109" s="24"/>
      <c r="T109" s="51"/>
      <c r="U109" s="91"/>
      <c r="V109" s="157"/>
      <c r="W109" s="162"/>
      <c r="X109" s="162"/>
      <c r="Y109" s="162"/>
      <c r="Z109" s="10"/>
    </row>
    <row r="110" spans="1:26" s="8" customFormat="1" ht="202.5" x14ac:dyDescent="0.25">
      <c r="A110" s="89">
        <v>52</v>
      </c>
      <c r="B110" s="89"/>
      <c r="C110" s="89"/>
      <c r="D110" s="89"/>
      <c r="E110" s="89"/>
      <c r="F110" s="41" t="s">
        <v>69</v>
      </c>
      <c r="G110" s="28" t="s">
        <v>415</v>
      </c>
      <c r="H110" s="29">
        <v>600</v>
      </c>
      <c r="I110" s="29">
        <v>1200</v>
      </c>
      <c r="J110" s="30" t="s">
        <v>171</v>
      </c>
      <c r="K110" s="30"/>
      <c r="L110" s="180"/>
      <c r="M110" s="35"/>
      <c r="N110" s="31"/>
      <c r="O110" s="35"/>
      <c r="P110" s="35"/>
      <c r="Q110" s="33">
        <f>I110*L110</f>
        <v>0</v>
      </c>
      <c r="R110" s="33">
        <f>I110*N110</f>
        <v>0</v>
      </c>
      <c r="S110" s="36"/>
      <c r="T110" s="10"/>
      <c r="U110" s="40"/>
      <c r="V110" s="58"/>
      <c r="W110" s="162"/>
      <c r="X110" s="162"/>
      <c r="Y110" s="162"/>
      <c r="Z110" s="10"/>
    </row>
    <row r="111" spans="1:26" s="8" customFormat="1" x14ac:dyDescent="0.25">
      <c r="A111" s="10">
        <v>52</v>
      </c>
      <c r="B111" s="10"/>
      <c r="C111" s="10"/>
      <c r="D111" s="10"/>
      <c r="E111" s="10"/>
      <c r="F111" s="41"/>
      <c r="G111" s="28" t="s">
        <v>261</v>
      </c>
      <c r="H111" s="29"/>
      <c r="I111" s="29"/>
      <c r="J111" s="30"/>
      <c r="K111" s="30"/>
      <c r="L111" s="185"/>
      <c r="M111" s="92"/>
      <c r="N111" s="76"/>
      <c r="O111" s="92"/>
      <c r="P111" s="77"/>
      <c r="Q111" s="33">
        <f>SUM(Q110)</f>
        <v>0</v>
      </c>
      <c r="R111" s="74">
        <f>SUM(R110)</f>
        <v>0</v>
      </c>
      <c r="S111" s="95"/>
      <c r="T111" s="35"/>
      <c r="U111" s="91"/>
      <c r="V111" s="157"/>
      <c r="W111" s="162"/>
      <c r="X111" s="162"/>
      <c r="Y111" s="162"/>
      <c r="Z111" s="10"/>
    </row>
    <row r="112" spans="1:26" s="8" customFormat="1" ht="229.5" x14ac:dyDescent="0.25">
      <c r="A112" s="89">
        <v>53</v>
      </c>
      <c r="B112" s="89"/>
      <c r="C112" s="89"/>
      <c r="D112" s="89"/>
      <c r="E112" s="89"/>
      <c r="F112" s="41" t="s">
        <v>70</v>
      </c>
      <c r="G112" s="28" t="s">
        <v>416</v>
      </c>
      <c r="H112" s="29">
        <v>100</v>
      </c>
      <c r="I112" s="29">
        <v>200</v>
      </c>
      <c r="J112" s="30" t="s">
        <v>171</v>
      </c>
      <c r="K112" s="30"/>
      <c r="L112" s="180"/>
      <c r="M112" s="35"/>
      <c r="N112" s="31"/>
      <c r="O112" s="35"/>
      <c r="P112" s="35"/>
      <c r="Q112" s="33">
        <f>I112*L112</f>
        <v>0</v>
      </c>
      <c r="R112" s="33">
        <f>I112*N112</f>
        <v>0</v>
      </c>
      <c r="S112" s="36"/>
      <c r="T112" s="10"/>
      <c r="U112" s="40"/>
      <c r="V112" s="58"/>
      <c r="W112" s="162"/>
      <c r="X112" s="162"/>
      <c r="Y112" s="162"/>
      <c r="Z112" s="10"/>
    </row>
    <row r="113" spans="1:26" s="8" customFormat="1" x14ac:dyDescent="0.25">
      <c r="A113" s="10">
        <v>53</v>
      </c>
      <c r="B113" s="10"/>
      <c r="C113" s="10"/>
      <c r="D113" s="10"/>
      <c r="E113" s="10"/>
      <c r="F113" s="41"/>
      <c r="G113" s="28" t="s">
        <v>262</v>
      </c>
      <c r="H113" s="29"/>
      <c r="I113" s="29"/>
      <c r="J113" s="30"/>
      <c r="K113" s="30"/>
      <c r="L113" s="185"/>
      <c r="M113" s="92"/>
      <c r="N113" s="76"/>
      <c r="O113" s="92"/>
      <c r="P113" s="77"/>
      <c r="Q113" s="33">
        <f>SUM(Q112)</f>
        <v>0</v>
      </c>
      <c r="R113" s="74">
        <f>SUM(R112)</f>
        <v>0</v>
      </c>
      <c r="S113" s="93"/>
      <c r="T113" s="35"/>
      <c r="U113" s="91"/>
      <c r="V113" s="157"/>
      <c r="W113" s="162"/>
      <c r="X113" s="162"/>
      <c r="Y113" s="162"/>
      <c r="Z113" s="10"/>
    </row>
    <row r="114" spans="1:26" s="8" customFormat="1" ht="162" x14ac:dyDescent="0.25">
      <c r="A114" s="89">
        <v>54</v>
      </c>
      <c r="B114" s="89"/>
      <c r="C114" s="89"/>
      <c r="D114" s="89"/>
      <c r="E114" s="89"/>
      <c r="F114" s="41" t="s">
        <v>71</v>
      </c>
      <c r="G114" s="28" t="s">
        <v>417</v>
      </c>
      <c r="H114" s="29">
        <v>30</v>
      </c>
      <c r="I114" s="29">
        <v>60</v>
      </c>
      <c r="J114" s="30" t="s">
        <v>171</v>
      </c>
      <c r="K114" s="30"/>
      <c r="L114" s="181"/>
      <c r="M114" s="75"/>
      <c r="N114" s="76"/>
      <c r="O114" s="75"/>
      <c r="P114" s="77"/>
      <c r="Q114" s="33">
        <f>I114*L114</f>
        <v>0</v>
      </c>
      <c r="R114" s="33">
        <f>I114*N114</f>
        <v>0</v>
      </c>
      <c r="S114" s="24"/>
      <c r="T114" s="51"/>
      <c r="U114" s="91"/>
      <c r="V114" s="157"/>
      <c r="W114" s="162"/>
      <c r="X114" s="162"/>
      <c r="Y114" s="162"/>
      <c r="Z114" s="10"/>
    </row>
    <row r="115" spans="1:26" s="8" customFormat="1" x14ac:dyDescent="0.25">
      <c r="A115" s="10">
        <v>54</v>
      </c>
      <c r="B115" s="10"/>
      <c r="C115" s="10"/>
      <c r="D115" s="10"/>
      <c r="E115" s="10"/>
      <c r="F115" s="41"/>
      <c r="G115" s="28" t="s">
        <v>263</v>
      </c>
      <c r="H115" s="29"/>
      <c r="I115" s="29"/>
      <c r="J115" s="30"/>
      <c r="K115" s="30"/>
      <c r="L115" s="185"/>
      <c r="M115" s="92"/>
      <c r="N115" s="76"/>
      <c r="O115" s="92"/>
      <c r="P115" s="77"/>
      <c r="Q115" s="33">
        <f>SUM(Q114)</f>
        <v>0</v>
      </c>
      <c r="R115" s="74">
        <f>SUM(R114)</f>
        <v>0</v>
      </c>
      <c r="S115" s="93"/>
      <c r="T115" s="35"/>
      <c r="U115" s="91"/>
      <c r="V115" s="157"/>
      <c r="W115" s="162"/>
      <c r="X115" s="162"/>
      <c r="Y115" s="162"/>
      <c r="Z115" s="10"/>
    </row>
    <row r="116" spans="1:26" s="8" customFormat="1" ht="108" x14ac:dyDescent="0.25">
      <c r="A116" s="89">
        <v>55</v>
      </c>
      <c r="B116" s="89"/>
      <c r="C116" s="89"/>
      <c r="D116" s="89"/>
      <c r="E116" s="89"/>
      <c r="F116" s="41" t="s">
        <v>72</v>
      </c>
      <c r="G116" s="28" t="s">
        <v>418</v>
      </c>
      <c r="H116" s="29">
        <v>10</v>
      </c>
      <c r="I116" s="29">
        <v>20</v>
      </c>
      <c r="J116" s="30" t="s">
        <v>171</v>
      </c>
      <c r="K116" s="30"/>
      <c r="L116" s="181"/>
      <c r="M116" s="75"/>
      <c r="N116" s="76"/>
      <c r="O116" s="75"/>
      <c r="P116" s="77"/>
      <c r="Q116" s="33">
        <f>I116*L116</f>
        <v>0</v>
      </c>
      <c r="R116" s="33">
        <f>I116*N116</f>
        <v>0</v>
      </c>
      <c r="S116" s="24"/>
      <c r="T116" s="51"/>
      <c r="U116" s="91"/>
      <c r="V116" s="157"/>
      <c r="W116" s="162"/>
      <c r="X116" s="162"/>
      <c r="Y116" s="162"/>
      <c r="Z116" s="10"/>
    </row>
    <row r="117" spans="1:26" s="8" customFormat="1" x14ac:dyDescent="0.25">
      <c r="A117" s="10">
        <v>55</v>
      </c>
      <c r="B117" s="10"/>
      <c r="C117" s="10"/>
      <c r="D117" s="10"/>
      <c r="E117" s="10"/>
      <c r="F117" s="41"/>
      <c r="G117" s="28" t="s">
        <v>264</v>
      </c>
      <c r="H117" s="29"/>
      <c r="I117" s="29"/>
      <c r="J117" s="30"/>
      <c r="K117" s="30"/>
      <c r="L117" s="185"/>
      <c r="M117" s="92"/>
      <c r="N117" s="76"/>
      <c r="O117" s="92"/>
      <c r="P117" s="77"/>
      <c r="Q117" s="33">
        <f>SUM(Q116)</f>
        <v>0</v>
      </c>
      <c r="R117" s="74">
        <f>SUM(R116)</f>
        <v>0</v>
      </c>
      <c r="S117" s="93"/>
      <c r="T117" s="35"/>
      <c r="U117" s="91"/>
      <c r="V117" s="157"/>
      <c r="W117" s="162"/>
      <c r="X117" s="162"/>
      <c r="Y117" s="162"/>
      <c r="Z117" s="10"/>
    </row>
    <row r="118" spans="1:26" s="8" customFormat="1" ht="94.5" x14ac:dyDescent="0.25">
      <c r="A118" s="10">
        <v>56</v>
      </c>
      <c r="B118" s="10"/>
      <c r="C118" s="10"/>
      <c r="D118" s="10"/>
      <c r="E118" s="10"/>
      <c r="F118" s="41" t="s">
        <v>73</v>
      </c>
      <c r="G118" s="39" t="s">
        <v>419</v>
      </c>
      <c r="H118" s="29">
        <v>600</v>
      </c>
      <c r="I118" s="29">
        <v>1200</v>
      </c>
      <c r="J118" s="30" t="s">
        <v>171</v>
      </c>
      <c r="K118" s="30"/>
      <c r="L118" s="180"/>
      <c r="M118" s="31"/>
      <c r="N118" s="31"/>
      <c r="O118" s="32"/>
      <c r="P118" s="50"/>
      <c r="Q118" s="33">
        <f t="shared" ref="Q118:Q119" si="2">I118*L118</f>
        <v>0</v>
      </c>
      <c r="R118" s="33">
        <f t="shared" ref="R118:R119" si="3">I118*N118</f>
        <v>0</v>
      </c>
      <c r="S118" s="39"/>
      <c r="T118" s="9"/>
      <c r="U118" s="40"/>
      <c r="V118" s="58"/>
      <c r="W118" s="162"/>
      <c r="X118" s="162"/>
      <c r="Y118" s="162"/>
      <c r="Z118" s="9"/>
    </row>
    <row r="119" spans="1:26" s="7" customFormat="1" ht="121.5" x14ac:dyDescent="0.25">
      <c r="A119" s="10">
        <v>56</v>
      </c>
      <c r="B119" s="10"/>
      <c r="C119" s="10"/>
      <c r="D119" s="10"/>
      <c r="E119" s="10"/>
      <c r="F119" s="41" t="s">
        <v>74</v>
      </c>
      <c r="G119" s="42" t="s">
        <v>420</v>
      </c>
      <c r="H119" s="29">
        <v>30</v>
      </c>
      <c r="I119" s="29">
        <v>60</v>
      </c>
      <c r="J119" s="30" t="s">
        <v>171</v>
      </c>
      <c r="K119" s="30"/>
      <c r="L119" s="180"/>
      <c r="M119" s="31"/>
      <c r="N119" s="31"/>
      <c r="O119" s="32"/>
      <c r="P119" s="50"/>
      <c r="Q119" s="33">
        <f t="shared" si="2"/>
        <v>0</v>
      </c>
      <c r="R119" s="33">
        <f t="shared" si="3"/>
        <v>0</v>
      </c>
      <c r="S119" s="39"/>
      <c r="T119" s="9"/>
      <c r="U119" s="40"/>
      <c r="V119" s="58"/>
      <c r="W119" s="161"/>
      <c r="X119" s="161"/>
      <c r="Y119" s="161"/>
      <c r="Z119" s="9"/>
    </row>
    <row r="120" spans="1:26" s="7" customFormat="1" x14ac:dyDescent="0.25">
      <c r="A120" s="10">
        <v>56</v>
      </c>
      <c r="B120" s="10"/>
      <c r="C120" s="10"/>
      <c r="D120" s="10"/>
      <c r="E120" s="10"/>
      <c r="F120" s="41"/>
      <c r="G120" s="28" t="s">
        <v>265</v>
      </c>
      <c r="H120" s="29"/>
      <c r="I120" s="29"/>
      <c r="J120" s="30"/>
      <c r="K120" s="30"/>
      <c r="L120" s="180"/>
      <c r="M120" s="31"/>
      <c r="N120" s="31"/>
      <c r="O120" s="32"/>
      <c r="P120" s="50"/>
      <c r="Q120" s="33">
        <f>SUM(Q118:Q119)</f>
        <v>0</v>
      </c>
      <c r="R120" s="33">
        <f>SUM(R118:R119)</f>
        <v>0</v>
      </c>
      <c r="S120" s="39"/>
      <c r="T120" s="9"/>
      <c r="U120" s="40"/>
      <c r="V120" s="58"/>
      <c r="W120" s="161"/>
      <c r="X120" s="161"/>
      <c r="Y120" s="161"/>
      <c r="Z120" s="9"/>
    </row>
    <row r="121" spans="1:26" s="13" customFormat="1" ht="121.5" x14ac:dyDescent="0.25">
      <c r="A121" s="96">
        <v>57</v>
      </c>
      <c r="B121" s="96"/>
      <c r="C121" s="96"/>
      <c r="D121" s="96"/>
      <c r="E121" s="96"/>
      <c r="F121" s="97" t="s">
        <v>75</v>
      </c>
      <c r="G121" s="43" t="s">
        <v>421</v>
      </c>
      <c r="H121" s="83">
        <v>60</v>
      </c>
      <c r="I121" s="83">
        <v>120</v>
      </c>
      <c r="J121" s="81" t="s">
        <v>171</v>
      </c>
      <c r="K121" s="81"/>
      <c r="L121" s="184"/>
      <c r="M121" s="2"/>
      <c r="N121" s="85"/>
      <c r="O121" s="85"/>
      <c r="P121" s="85"/>
      <c r="Q121" s="33">
        <f>I121*L121</f>
        <v>0</v>
      </c>
      <c r="R121" s="33">
        <f>I121*N121</f>
        <v>0</v>
      </c>
      <c r="S121" s="98"/>
      <c r="T121" s="35"/>
      <c r="U121" s="6"/>
      <c r="V121" s="156"/>
      <c r="W121" s="109"/>
      <c r="X121" s="109"/>
      <c r="Y121" s="109"/>
      <c r="Z121" s="6"/>
    </row>
    <row r="122" spans="1:26" s="13" customFormat="1" x14ac:dyDescent="0.25">
      <c r="A122" s="96">
        <v>57</v>
      </c>
      <c r="B122" s="96"/>
      <c r="C122" s="96"/>
      <c r="D122" s="96"/>
      <c r="E122" s="96"/>
      <c r="F122" s="97"/>
      <c r="G122" s="28" t="s">
        <v>266</v>
      </c>
      <c r="H122" s="83"/>
      <c r="I122" s="83"/>
      <c r="J122" s="81"/>
      <c r="K122" s="81"/>
      <c r="L122" s="184"/>
      <c r="M122" s="2"/>
      <c r="N122" s="76"/>
      <c r="O122" s="85"/>
      <c r="P122" s="76"/>
      <c r="Q122" s="33">
        <f>SUM(Q121)</f>
        <v>0</v>
      </c>
      <c r="R122" s="74">
        <f>SUM(R121)</f>
        <v>0</v>
      </c>
      <c r="S122" s="98"/>
      <c r="T122" s="35"/>
      <c r="U122" s="37"/>
      <c r="V122" s="156"/>
      <c r="W122" s="109"/>
      <c r="X122" s="109"/>
      <c r="Y122" s="109"/>
      <c r="Z122" s="6"/>
    </row>
    <row r="123" spans="1:26" s="7" customFormat="1" ht="175.5" x14ac:dyDescent="0.25">
      <c r="A123" s="10">
        <v>58</v>
      </c>
      <c r="B123" s="10"/>
      <c r="C123" s="10"/>
      <c r="D123" s="10"/>
      <c r="E123" s="10"/>
      <c r="F123" s="41" t="s">
        <v>76</v>
      </c>
      <c r="G123" s="42" t="s">
        <v>422</v>
      </c>
      <c r="H123" s="29">
        <v>20</v>
      </c>
      <c r="I123" s="29">
        <v>40</v>
      </c>
      <c r="J123" s="30" t="s">
        <v>171</v>
      </c>
      <c r="K123" s="30"/>
      <c r="L123" s="180"/>
      <c r="M123" s="31"/>
      <c r="N123" s="31"/>
      <c r="O123" s="32"/>
      <c r="P123" s="50"/>
      <c r="Q123" s="33">
        <f>I123*L123</f>
        <v>0</v>
      </c>
      <c r="R123" s="33">
        <f>I123*N123</f>
        <v>0</v>
      </c>
      <c r="S123" s="39"/>
      <c r="T123" s="9"/>
      <c r="U123" s="40"/>
      <c r="V123" s="58"/>
      <c r="W123" s="161"/>
      <c r="X123" s="161"/>
      <c r="Y123" s="161"/>
      <c r="Z123" s="9"/>
    </row>
    <row r="124" spans="1:26" s="7" customFormat="1" x14ac:dyDescent="0.25">
      <c r="A124" s="10">
        <v>58</v>
      </c>
      <c r="B124" s="10"/>
      <c r="C124" s="10"/>
      <c r="D124" s="10"/>
      <c r="E124" s="10"/>
      <c r="F124" s="41"/>
      <c r="G124" s="28" t="s">
        <v>267</v>
      </c>
      <c r="H124" s="29"/>
      <c r="I124" s="29"/>
      <c r="J124" s="30"/>
      <c r="K124" s="30"/>
      <c r="L124" s="180"/>
      <c r="M124" s="31"/>
      <c r="N124" s="31"/>
      <c r="O124" s="32"/>
      <c r="P124" s="50"/>
      <c r="Q124" s="33">
        <f>SUM(Q123)</f>
        <v>0</v>
      </c>
      <c r="R124" s="33">
        <f>SUM(R123)</f>
        <v>0</v>
      </c>
      <c r="S124" s="39"/>
      <c r="T124" s="9"/>
      <c r="U124" s="40"/>
      <c r="V124" s="58"/>
      <c r="W124" s="161"/>
      <c r="X124" s="161"/>
      <c r="Y124" s="161"/>
      <c r="Z124" s="9"/>
    </row>
    <row r="125" spans="1:26" ht="189" x14ac:dyDescent="0.25">
      <c r="A125" s="10">
        <v>59</v>
      </c>
      <c r="B125" s="10"/>
      <c r="C125" s="10"/>
      <c r="D125" s="10"/>
      <c r="E125" s="10"/>
      <c r="F125" s="41" t="s">
        <v>77</v>
      </c>
      <c r="G125" s="42" t="s">
        <v>423</v>
      </c>
      <c r="H125" s="29">
        <v>20</v>
      </c>
      <c r="I125" s="29">
        <v>40</v>
      </c>
      <c r="J125" s="30" t="s">
        <v>171</v>
      </c>
      <c r="K125" s="30"/>
      <c r="L125" s="180"/>
      <c r="M125" s="31"/>
      <c r="N125" s="31"/>
      <c r="O125" s="32"/>
      <c r="P125" s="50"/>
      <c r="Q125" s="33">
        <f>I125*L125</f>
        <v>0</v>
      </c>
      <c r="R125" s="33">
        <f>I125*N125</f>
        <v>0</v>
      </c>
      <c r="S125" s="39"/>
      <c r="T125" s="9"/>
      <c r="U125" s="40"/>
      <c r="V125" s="58"/>
      <c r="W125" s="6"/>
      <c r="X125" s="6"/>
      <c r="Y125" s="6"/>
      <c r="Z125" s="9"/>
    </row>
    <row r="126" spans="1:26" x14ac:dyDescent="0.25">
      <c r="A126" s="10">
        <v>59</v>
      </c>
      <c r="B126" s="10"/>
      <c r="C126" s="10"/>
      <c r="D126" s="10"/>
      <c r="E126" s="10"/>
      <c r="F126" s="41"/>
      <c r="G126" s="28" t="s">
        <v>268</v>
      </c>
      <c r="H126" s="29"/>
      <c r="I126" s="29"/>
      <c r="J126" s="30"/>
      <c r="K126" s="30"/>
      <c r="L126" s="180"/>
      <c r="M126" s="31"/>
      <c r="N126" s="71"/>
      <c r="O126" s="32"/>
      <c r="P126" s="73"/>
      <c r="Q126" s="33">
        <f>SUM(Q125)</f>
        <v>0</v>
      </c>
      <c r="R126" s="74">
        <f>SUM(R125)</f>
        <v>0</v>
      </c>
      <c r="S126" s="39"/>
      <c r="T126" s="9"/>
      <c r="U126" s="40"/>
      <c r="V126" s="58"/>
      <c r="W126" s="6"/>
      <c r="X126" s="6"/>
      <c r="Y126" s="6"/>
      <c r="Z126" s="9"/>
    </row>
    <row r="127" spans="1:26" s="13" customFormat="1" ht="108" x14ac:dyDescent="0.25">
      <c r="A127" s="96">
        <v>60</v>
      </c>
      <c r="B127" s="96"/>
      <c r="C127" s="96"/>
      <c r="D127" s="96"/>
      <c r="E127" s="96"/>
      <c r="F127" s="97" t="s">
        <v>78</v>
      </c>
      <c r="G127" s="43" t="s">
        <v>424</v>
      </c>
      <c r="H127" s="83">
        <v>70</v>
      </c>
      <c r="I127" s="83">
        <v>140</v>
      </c>
      <c r="J127" s="81" t="s">
        <v>171</v>
      </c>
      <c r="K127" s="81"/>
      <c r="L127" s="184"/>
      <c r="M127" s="2"/>
      <c r="N127" s="85"/>
      <c r="O127" s="85"/>
      <c r="P127" s="85"/>
      <c r="Q127" s="33">
        <f>I127*L127</f>
        <v>0</v>
      </c>
      <c r="R127" s="33">
        <f>I127*N127</f>
        <v>0</v>
      </c>
      <c r="S127" s="98"/>
      <c r="T127" s="35"/>
      <c r="U127" s="6"/>
      <c r="V127" s="156"/>
      <c r="W127" s="109"/>
      <c r="X127" s="109"/>
      <c r="Y127" s="109"/>
      <c r="Z127" s="6"/>
    </row>
    <row r="128" spans="1:26" s="13" customFormat="1" x14ac:dyDescent="0.25">
      <c r="A128" s="96">
        <v>60</v>
      </c>
      <c r="B128" s="96"/>
      <c r="C128" s="96"/>
      <c r="D128" s="96"/>
      <c r="E128" s="96"/>
      <c r="F128" s="97"/>
      <c r="G128" s="28" t="s">
        <v>269</v>
      </c>
      <c r="H128" s="83"/>
      <c r="I128" s="83"/>
      <c r="J128" s="81"/>
      <c r="K128" s="81"/>
      <c r="L128" s="184"/>
      <c r="M128" s="2"/>
      <c r="N128" s="76"/>
      <c r="O128" s="85"/>
      <c r="P128" s="76"/>
      <c r="Q128" s="33">
        <f>SUM(Q127)</f>
        <v>0</v>
      </c>
      <c r="R128" s="74">
        <f>SUM(R127)</f>
        <v>0</v>
      </c>
      <c r="S128" s="98"/>
      <c r="T128" s="35"/>
      <c r="U128" s="37"/>
      <c r="V128" s="156"/>
      <c r="W128" s="109"/>
      <c r="X128" s="109"/>
      <c r="Y128" s="109"/>
      <c r="Z128" s="6"/>
    </row>
    <row r="129" spans="1:26" ht="121.5" x14ac:dyDescent="0.25">
      <c r="A129" s="89">
        <v>61</v>
      </c>
      <c r="B129" s="89"/>
      <c r="C129" s="89"/>
      <c r="D129" s="89"/>
      <c r="E129" s="89"/>
      <c r="F129" s="41" t="s">
        <v>186</v>
      </c>
      <c r="G129" s="38" t="s">
        <v>425</v>
      </c>
      <c r="H129" s="29">
        <v>40</v>
      </c>
      <c r="I129" s="29">
        <v>80</v>
      </c>
      <c r="J129" s="30" t="s">
        <v>171</v>
      </c>
      <c r="K129" s="30"/>
      <c r="L129" s="181"/>
      <c r="M129" s="75"/>
      <c r="N129" s="76"/>
      <c r="O129" s="75"/>
      <c r="P129" s="77"/>
      <c r="Q129" s="33">
        <f>I129*L129</f>
        <v>0</v>
      </c>
      <c r="R129" s="33">
        <f>I129*N129</f>
        <v>0</v>
      </c>
      <c r="S129" s="24"/>
      <c r="T129" s="51"/>
      <c r="U129" s="91"/>
      <c r="V129" s="157"/>
      <c r="W129" s="6"/>
      <c r="X129" s="6"/>
      <c r="Y129" s="6"/>
      <c r="Z129" s="6"/>
    </row>
    <row r="130" spans="1:26" x14ac:dyDescent="0.25">
      <c r="A130" s="10">
        <v>61</v>
      </c>
      <c r="B130" s="10"/>
      <c r="C130" s="10"/>
      <c r="D130" s="10"/>
      <c r="E130" s="10"/>
      <c r="F130" s="41"/>
      <c r="G130" s="28" t="s">
        <v>270</v>
      </c>
      <c r="H130" s="29"/>
      <c r="I130" s="29"/>
      <c r="J130" s="30"/>
      <c r="K130" s="30"/>
      <c r="L130" s="185"/>
      <c r="M130" s="92"/>
      <c r="N130" s="76"/>
      <c r="O130" s="92"/>
      <c r="P130" s="77"/>
      <c r="Q130" s="33">
        <f>SUM(Q129)</f>
        <v>0</v>
      </c>
      <c r="R130" s="74">
        <f>SUM(R129)</f>
        <v>0</v>
      </c>
      <c r="S130" s="93"/>
      <c r="T130" s="35"/>
      <c r="U130" s="91"/>
      <c r="V130" s="157"/>
      <c r="W130" s="6"/>
      <c r="X130" s="6"/>
      <c r="Y130" s="6"/>
      <c r="Z130" s="6"/>
    </row>
    <row r="131" spans="1:26" ht="67.5" x14ac:dyDescent="0.25">
      <c r="A131" s="10">
        <v>62</v>
      </c>
      <c r="B131" s="10"/>
      <c r="C131" s="10"/>
      <c r="D131" s="10"/>
      <c r="E131" s="10"/>
      <c r="F131" s="41" t="s">
        <v>187</v>
      </c>
      <c r="G131" s="38" t="s">
        <v>426</v>
      </c>
      <c r="H131" s="29">
        <v>20</v>
      </c>
      <c r="I131" s="29">
        <v>40</v>
      </c>
      <c r="J131" s="30" t="s">
        <v>171</v>
      </c>
      <c r="K131" s="30"/>
      <c r="L131" s="180"/>
      <c r="M131" s="35"/>
      <c r="N131" s="31"/>
      <c r="O131" s="35"/>
      <c r="P131" s="35"/>
      <c r="Q131" s="33">
        <f>I131*L131</f>
        <v>0</v>
      </c>
      <c r="R131" s="33">
        <f>I131*N131</f>
        <v>0</v>
      </c>
      <c r="S131" s="36"/>
      <c r="T131" s="10"/>
      <c r="U131" s="41"/>
      <c r="V131" s="58"/>
      <c r="W131" s="6"/>
      <c r="X131" s="6"/>
      <c r="Y131" s="6"/>
      <c r="Z131" s="6"/>
    </row>
    <row r="132" spans="1:26" x14ac:dyDescent="0.25">
      <c r="A132" s="10">
        <v>62</v>
      </c>
      <c r="B132" s="10"/>
      <c r="C132" s="10"/>
      <c r="D132" s="10"/>
      <c r="E132" s="10"/>
      <c r="F132" s="41"/>
      <c r="G132" s="28" t="s">
        <v>271</v>
      </c>
      <c r="H132" s="29"/>
      <c r="I132" s="29"/>
      <c r="J132" s="30"/>
      <c r="K132" s="30"/>
      <c r="L132" s="180"/>
      <c r="M132" s="31"/>
      <c r="N132" s="31"/>
      <c r="O132" s="32"/>
      <c r="P132" s="50"/>
      <c r="Q132" s="33">
        <f>SUM(Q131)</f>
        <v>0</v>
      </c>
      <c r="R132" s="33">
        <f>SUM(R131)</f>
        <v>0</v>
      </c>
      <c r="S132" s="39"/>
      <c r="T132" s="9"/>
      <c r="U132" s="40"/>
      <c r="V132" s="58"/>
      <c r="W132" s="6"/>
      <c r="X132" s="6"/>
      <c r="Y132" s="6"/>
      <c r="Z132" s="9"/>
    </row>
    <row r="133" spans="1:26" s="13" customFormat="1" ht="162" x14ac:dyDescent="0.25">
      <c r="A133" s="96">
        <v>63</v>
      </c>
      <c r="B133" s="96"/>
      <c r="C133" s="96"/>
      <c r="D133" s="96"/>
      <c r="E133" s="96"/>
      <c r="F133" s="97" t="s">
        <v>188</v>
      </c>
      <c r="G133" s="43" t="s">
        <v>427</v>
      </c>
      <c r="H133" s="83">
        <v>20</v>
      </c>
      <c r="I133" s="83">
        <v>40</v>
      </c>
      <c r="J133" s="81" t="s">
        <v>171</v>
      </c>
      <c r="K133" s="81"/>
      <c r="L133" s="184"/>
      <c r="M133" s="2"/>
      <c r="N133" s="85"/>
      <c r="O133" s="85"/>
      <c r="P133" s="85"/>
      <c r="Q133" s="33">
        <f>I133*L133</f>
        <v>0</v>
      </c>
      <c r="R133" s="33">
        <f>I133*N133</f>
        <v>0</v>
      </c>
      <c r="S133" s="87"/>
      <c r="T133" s="35"/>
      <c r="U133" s="6"/>
      <c r="V133" s="156"/>
      <c r="W133" s="109"/>
      <c r="X133" s="109"/>
      <c r="Y133" s="109"/>
      <c r="Z133" s="6"/>
    </row>
    <row r="134" spans="1:26" s="13" customFormat="1" x14ac:dyDescent="0.25">
      <c r="A134" s="96">
        <v>63</v>
      </c>
      <c r="B134" s="96"/>
      <c r="C134" s="96"/>
      <c r="D134" s="96"/>
      <c r="E134" s="96"/>
      <c r="F134" s="97"/>
      <c r="G134" s="28" t="s">
        <v>272</v>
      </c>
      <c r="H134" s="83"/>
      <c r="I134" s="83"/>
      <c r="J134" s="81"/>
      <c r="K134" s="81"/>
      <c r="L134" s="184"/>
      <c r="M134" s="2"/>
      <c r="N134" s="85"/>
      <c r="O134" s="85"/>
      <c r="P134" s="85"/>
      <c r="Q134" s="33">
        <f>SUM(Q133)</f>
        <v>0</v>
      </c>
      <c r="R134" s="33">
        <f>SUM(R133)</f>
        <v>0</v>
      </c>
      <c r="S134" s="87"/>
      <c r="T134" s="35"/>
      <c r="U134" s="6"/>
      <c r="V134" s="156"/>
      <c r="W134" s="109"/>
      <c r="X134" s="109"/>
      <c r="Y134" s="109"/>
      <c r="Z134" s="6"/>
    </row>
    <row r="135" spans="1:26" s="13" customFormat="1" ht="148.5" x14ac:dyDescent="0.25">
      <c r="A135" s="96">
        <v>64</v>
      </c>
      <c r="B135" s="96"/>
      <c r="C135" s="96"/>
      <c r="D135" s="96"/>
      <c r="E135" s="96"/>
      <c r="F135" s="97" t="s">
        <v>189</v>
      </c>
      <c r="G135" s="43" t="s">
        <v>428</v>
      </c>
      <c r="H135" s="83">
        <v>10</v>
      </c>
      <c r="I135" s="83">
        <v>20</v>
      </c>
      <c r="J135" s="81" t="s">
        <v>171</v>
      </c>
      <c r="K135" s="81"/>
      <c r="L135" s="184"/>
      <c r="M135" s="2"/>
      <c r="N135" s="85"/>
      <c r="O135" s="85"/>
      <c r="P135" s="85"/>
      <c r="Q135" s="33">
        <f>I135*L135</f>
        <v>0</v>
      </c>
      <c r="R135" s="33">
        <f>I135*N135</f>
        <v>0</v>
      </c>
      <c r="S135" s="87"/>
      <c r="T135" s="35"/>
      <c r="U135" s="6"/>
      <c r="V135" s="156"/>
      <c r="W135" s="109"/>
      <c r="X135" s="109"/>
      <c r="Y135" s="109"/>
      <c r="Z135" s="6"/>
    </row>
    <row r="136" spans="1:26" s="13" customFormat="1" x14ac:dyDescent="0.25">
      <c r="A136" s="96">
        <v>64</v>
      </c>
      <c r="B136" s="96"/>
      <c r="C136" s="96"/>
      <c r="D136" s="96"/>
      <c r="E136" s="96"/>
      <c r="F136" s="97"/>
      <c r="G136" s="28" t="s">
        <v>273</v>
      </c>
      <c r="H136" s="83"/>
      <c r="I136" s="83"/>
      <c r="J136" s="81"/>
      <c r="K136" s="81"/>
      <c r="L136" s="184"/>
      <c r="M136" s="2"/>
      <c r="N136" s="85"/>
      <c r="O136" s="85"/>
      <c r="P136" s="85"/>
      <c r="Q136" s="33">
        <f>SUM(Q135)</f>
        <v>0</v>
      </c>
      <c r="R136" s="33">
        <f>SUM(R135)</f>
        <v>0</v>
      </c>
      <c r="S136" s="87"/>
      <c r="T136" s="35"/>
      <c r="U136" s="6"/>
      <c r="V136" s="156"/>
      <c r="W136" s="109"/>
      <c r="X136" s="109"/>
      <c r="Y136" s="109"/>
      <c r="Z136" s="6"/>
    </row>
    <row r="137" spans="1:26" s="13" customFormat="1" ht="121.5" x14ac:dyDescent="0.25">
      <c r="A137" s="96">
        <v>65</v>
      </c>
      <c r="B137" s="96"/>
      <c r="C137" s="96"/>
      <c r="D137" s="96"/>
      <c r="E137" s="96"/>
      <c r="F137" s="97" t="s">
        <v>190</v>
      </c>
      <c r="G137" s="43" t="s">
        <v>429</v>
      </c>
      <c r="H137" s="83">
        <v>10</v>
      </c>
      <c r="I137" s="83">
        <v>20</v>
      </c>
      <c r="J137" s="81" t="s">
        <v>171</v>
      </c>
      <c r="K137" s="81"/>
      <c r="L137" s="184"/>
      <c r="M137" s="2"/>
      <c r="N137" s="85"/>
      <c r="O137" s="85"/>
      <c r="P137" s="85"/>
      <c r="Q137" s="33">
        <f>I137*L137</f>
        <v>0</v>
      </c>
      <c r="R137" s="33">
        <f>I137*N137</f>
        <v>0</v>
      </c>
      <c r="S137" s="87"/>
      <c r="T137" s="35"/>
      <c r="U137" s="6"/>
      <c r="V137" s="156"/>
      <c r="W137" s="109"/>
      <c r="X137" s="109"/>
      <c r="Y137" s="109"/>
      <c r="Z137" s="6"/>
    </row>
    <row r="138" spans="1:26" s="13" customFormat="1" x14ac:dyDescent="0.25">
      <c r="A138" s="96">
        <v>65</v>
      </c>
      <c r="B138" s="96"/>
      <c r="C138" s="96"/>
      <c r="D138" s="96"/>
      <c r="E138" s="96"/>
      <c r="F138" s="97"/>
      <c r="G138" s="28" t="s">
        <v>274</v>
      </c>
      <c r="H138" s="83"/>
      <c r="I138" s="83"/>
      <c r="J138" s="81"/>
      <c r="K138" s="81"/>
      <c r="L138" s="184"/>
      <c r="M138" s="2"/>
      <c r="N138" s="76"/>
      <c r="O138" s="85"/>
      <c r="P138" s="76"/>
      <c r="Q138" s="33">
        <f>SUM(Q137)</f>
        <v>0</v>
      </c>
      <c r="R138" s="74">
        <f>SUM(R137)</f>
        <v>0</v>
      </c>
      <c r="S138" s="87"/>
      <c r="T138" s="35"/>
      <c r="U138" s="37"/>
      <c r="V138" s="156"/>
      <c r="W138" s="109"/>
      <c r="X138" s="109"/>
      <c r="Y138" s="109"/>
      <c r="Z138" s="6"/>
    </row>
    <row r="139" spans="1:26" ht="189" x14ac:dyDescent="0.25">
      <c r="A139" s="89">
        <v>66</v>
      </c>
      <c r="B139" s="89"/>
      <c r="C139" s="89"/>
      <c r="D139" s="89"/>
      <c r="E139" s="89"/>
      <c r="F139" s="41" t="s">
        <v>191</v>
      </c>
      <c r="G139" s="38" t="s">
        <v>430</v>
      </c>
      <c r="H139" s="29">
        <v>4</v>
      </c>
      <c r="I139" s="29">
        <v>8</v>
      </c>
      <c r="J139" s="30" t="s">
        <v>171</v>
      </c>
      <c r="K139" s="30"/>
      <c r="L139" s="180"/>
      <c r="M139" s="35"/>
      <c r="N139" s="31"/>
      <c r="O139" s="35"/>
      <c r="P139" s="35"/>
      <c r="Q139" s="33">
        <f>I139*L139</f>
        <v>0</v>
      </c>
      <c r="R139" s="33">
        <f>I139*N139</f>
        <v>0</v>
      </c>
      <c r="S139" s="36"/>
      <c r="T139" s="10"/>
      <c r="U139" s="41"/>
      <c r="V139" s="58"/>
      <c r="W139" s="6"/>
      <c r="X139" s="6"/>
      <c r="Y139" s="6"/>
      <c r="Z139" s="6"/>
    </row>
    <row r="140" spans="1:26" x14ac:dyDescent="0.25">
      <c r="A140" s="10">
        <v>66</v>
      </c>
      <c r="B140" s="10"/>
      <c r="C140" s="10"/>
      <c r="D140" s="10"/>
      <c r="E140" s="10"/>
      <c r="F140" s="41"/>
      <c r="G140" s="28" t="s">
        <v>275</v>
      </c>
      <c r="H140" s="29"/>
      <c r="I140" s="29"/>
      <c r="J140" s="30"/>
      <c r="K140" s="30"/>
      <c r="L140" s="185"/>
      <c r="M140" s="35"/>
      <c r="N140" s="71"/>
      <c r="O140" s="35"/>
      <c r="P140" s="94"/>
      <c r="Q140" s="33">
        <f>SUM(Q139)</f>
        <v>0</v>
      </c>
      <c r="R140" s="74">
        <f>SUM(R139)</f>
        <v>0</v>
      </c>
      <c r="S140" s="93"/>
      <c r="T140" s="6"/>
      <c r="U140" s="37"/>
      <c r="V140" s="156"/>
      <c r="W140" s="6"/>
      <c r="X140" s="6"/>
      <c r="Y140" s="6"/>
      <c r="Z140" s="6"/>
    </row>
    <row r="141" spans="1:26" ht="175.5" x14ac:dyDescent="0.25">
      <c r="A141" s="10">
        <v>67</v>
      </c>
      <c r="B141" s="6"/>
      <c r="C141" s="6" t="s">
        <v>79</v>
      </c>
      <c r="D141" s="6" t="s">
        <v>80</v>
      </c>
      <c r="E141" s="6" t="s">
        <v>81</v>
      </c>
      <c r="F141" s="37" t="s">
        <v>82</v>
      </c>
      <c r="G141" s="42" t="s">
        <v>431</v>
      </c>
      <c r="H141" s="29">
        <v>300</v>
      </c>
      <c r="I141" s="29">
        <v>600</v>
      </c>
      <c r="J141" s="30" t="s">
        <v>171</v>
      </c>
      <c r="K141" s="30"/>
      <c r="L141" s="180"/>
      <c r="M141" s="31"/>
      <c r="N141" s="31"/>
      <c r="O141" s="32"/>
      <c r="P141" s="50"/>
      <c r="Q141" s="33">
        <f>I141*L141</f>
        <v>0</v>
      </c>
      <c r="R141" s="33">
        <f>I141*N141</f>
        <v>0</v>
      </c>
      <c r="S141" s="39"/>
      <c r="T141" s="9"/>
      <c r="U141" s="40"/>
      <c r="V141" s="58"/>
      <c r="W141" s="6"/>
      <c r="X141" s="6"/>
      <c r="Y141" s="6"/>
      <c r="Z141" s="9"/>
    </row>
    <row r="142" spans="1:26" x14ac:dyDescent="0.25">
      <c r="A142" s="10">
        <v>67</v>
      </c>
      <c r="B142" s="6"/>
      <c r="C142" s="6"/>
      <c r="D142" s="6"/>
      <c r="E142" s="6"/>
      <c r="F142" s="37"/>
      <c r="G142" s="28" t="s">
        <v>276</v>
      </c>
      <c r="H142" s="29"/>
      <c r="I142" s="29"/>
      <c r="J142" s="30"/>
      <c r="K142" s="30"/>
      <c r="L142" s="180"/>
      <c r="M142" s="31"/>
      <c r="N142" s="31"/>
      <c r="O142" s="32"/>
      <c r="P142" s="50"/>
      <c r="Q142" s="33">
        <f>SUM(Q141)</f>
        <v>0</v>
      </c>
      <c r="R142" s="33">
        <f>SUM(R141)</f>
        <v>0</v>
      </c>
      <c r="S142" s="39"/>
      <c r="T142" s="9"/>
      <c r="U142" s="40"/>
      <c r="V142" s="58"/>
      <c r="W142" s="6"/>
      <c r="X142" s="6"/>
      <c r="Y142" s="6"/>
      <c r="Z142" s="9"/>
    </row>
    <row r="143" spans="1:26" ht="229.5" x14ac:dyDescent="0.25">
      <c r="A143" s="10">
        <v>68</v>
      </c>
      <c r="B143" s="6"/>
      <c r="C143" s="6"/>
      <c r="D143" s="6"/>
      <c r="E143" s="6"/>
      <c r="F143" s="37" t="s">
        <v>83</v>
      </c>
      <c r="G143" s="49" t="s">
        <v>432</v>
      </c>
      <c r="H143" s="106">
        <v>100</v>
      </c>
      <c r="I143" s="106">
        <v>200</v>
      </c>
      <c r="J143" s="30" t="s">
        <v>171</v>
      </c>
      <c r="K143" s="30"/>
      <c r="L143" s="180"/>
      <c r="M143" s="31"/>
      <c r="N143" s="31"/>
      <c r="O143" s="32"/>
      <c r="P143" s="50"/>
      <c r="Q143" s="33">
        <f>I143*L143</f>
        <v>0</v>
      </c>
      <c r="R143" s="33">
        <f>I143*N143</f>
        <v>0</v>
      </c>
      <c r="S143" s="39"/>
      <c r="T143" s="9"/>
      <c r="U143" s="40"/>
      <c r="V143" s="58"/>
      <c r="W143" s="6"/>
      <c r="X143" s="6"/>
      <c r="Y143" s="6"/>
      <c r="Z143" s="9"/>
    </row>
    <row r="144" spans="1:26" x14ac:dyDescent="0.25">
      <c r="A144" s="10">
        <v>68</v>
      </c>
      <c r="B144" s="6"/>
      <c r="C144" s="6"/>
      <c r="D144" s="6"/>
      <c r="E144" s="6"/>
      <c r="F144" s="37"/>
      <c r="G144" s="28" t="s">
        <v>277</v>
      </c>
      <c r="H144" s="106"/>
      <c r="I144" s="106"/>
      <c r="J144" s="30"/>
      <c r="K144" s="30"/>
      <c r="L144" s="180"/>
      <c r="M144" s="35"/>
      <c r="N144" s="31"/>
      <c r="O144" s="31"/>
      <c r="P144" s="31"/>
      <c r="Q144" s="33">
        <f>SUM(Q143)</f>
        <v>0</v>
      </c>
      <c r="R144" s="33">
        <f>SUM(R143)</f>
        <v>0</v>
      </c>
      <c r="S144" s="39"/>
      <c r="T144" s="6"/>
      <c r="U144" s="104"/>
      <c r="V144" s="27"/>
      <c r="W144" s="6"/>
      <c r="X144" s="6"/>
      <c r="Y144" s="6"/>
      <c r="Z144" s="11"/>
    </row>
    <row r="145" spans="1:26" ht="135" x14ac:dyDescent="0.25">
      <c r="A145" s="89">
        <v>69</v>
      </c>
      <c r="B145" s="53"/>
      <c r="C145" s="53"/>
      <c r="D145" s="53"/>
      <c r="E145" s="53"/>
      <c r="F145" s="37" t="s">
        <v>84</v>
      </c>
      <c r="G145" s="49" t="s">
        <v>433</v>
      </c>
      <c r="H145" s="29">
        <v>100</v>
      </c>
      <c r="I145" s="29">
        <v>200</v>
      </c>
      <c r="J145" s="30" t="s">
        <v>171</v>
      </c>
      <c r="K145" s="30"/>
      <c r="L145" s="181"/>
      <c r="M145" s="75"/>
      <c r="N145" s="76"/>
      <c r="O145" s="75"/>
      <c r="P145" s="77"/>
      <c r="Q145" s="33">
        <f>I145*L145</f>
        <v>0</v>
      </c>
      <c r="R145" s="33">
        <f>I145*N145</f>
        <v>0</v>
      </c>
      <c r="S145" s="24"/>
      <c r="T145" s="51"/>
      <c r="U145" s="91"/>
      <c r="V145" s="157"/>
      <c r="W145" s="6"/>
      <c r="X145" s="6"/>
      <c r="Y145" s="6"/>
      <c r="Z145" s="6"/>
    </row>
    <row r="146" spans="1:26" x14ac:dyDescent="0.25">
      <c r="A146" s="10">
        <v>69</v>
      </c>
      <c r="B146" s="6"/>
      <c r="C146" s="6"/>
      <c r="D146" s="6"/>
      <c r="E146" s="6"/>
      <c r="F146" s="37"/>
      <c r="G146" s="28" t="s">
        <v>278</v>
      </c>
      <c r="H146" s="29"/>
      <c r="I146" s="29"/>
      <c r="J146" s="30"/>
      <c r="K146" s="30"/>
      <c r="L146" s="180"/>
      <c r="M146" s="31"/>
      <c r="N146" s="31"/>
      <c r="O146" s="32"/>
      <c r="P146" s="32"/>
      <c r="Q146" s="33">
        <f>SUM(Q145)</f>
        <v>0</v>
      </c>
      <c r="R146" s="33">
        <f>SUM(R145)</f>
        <v>0</v>
      </c>
      <c r="S146" s="34"/>
      <c r="T146" s="4"/>
      <c r="U146" s="4"/>
      <c r="V146" s="155"/>
      <c r="W146" s="6"/>
      <c r="X146" s="6"/>
      <c r="Y146" s="6"/>
      <c r="Z146" s="4"/>
    </row>
    <row r="147" spans="1:26" ht="162" x14ac:dyDescent="0.25">
      <c r="A147" s="10">
        <v>70</v>
      </c>
      <c r="B147" s="6"/>
      <c r="C147" s="6"/>
      <c r="D147" s="6"/>
      <c r="E147" s="6"/>
      <c r="F147" s="37" t="s">
        <v>85</v>
      </c>
      <c r="G147" s="49" t="s">
        <v>434</v>
      </c>
      <c r="H147" s="29">
        <v>500</v>
      </c>
      <c r="I147" s="29">
        <v>1000</v>
      </c>
      <c r="J147" s="30" t="s">
        <v>171</v>
      </c>
      <c r="K147" s="30"/>
      <c r="L147" s="181"/>
      <c r="M147" s="75"/>
      <c r="N147" s="76"/>
      <c r="O147" s="75"/>
      <c r="P147" s="77"/>
      <c r="Q147" s="33">
        <f>I147*L147</f>
        <v>0</v>
      </c>
      <c r="R147" s="33">
        <f>I147*N147</f>
        <v>0</v>
      </c>
      <c r="S147" s="24"/>
      <c r="T147" s="51"/>
      <c r="U147" s="91"/>
      <c r="V147" s="157"/>
      <c r="W147" s="6"/>
      <c r="X147" s="6"/>
      <c r="Y147" s="6"/>
      <c r="Z147" s="10"/>
    </row>
    <row r="148" spans="1:26" x14ac:dyDescent="0.25">
      <c r="A148" s="10">
        <v>70</v>
      </c>
      <c r="B148" s="6"/>
      <c r="C148" s="6"/>
      <c r="D148" s="6"/>
      <c r="E148" s="6"/>
      <c r="F148" s="37"/>
      <c r="G148" s="28" t="s">
        <v>279</v>
      </c>
      <c r="H148" s="29"/>
      <c r="I148" s="29"/>
      <c r="J148" s="30"/>
      <c r="K148" s="30"/>
      <c r="L148" s="180"/>
      <c r="M148" s="57"/>
      <c r="N148" s="71"/>
      <c r="O148" s="32"/>
      <c r="P148" s="72"/>
      <c r="Q148" s="33">
        <f>SUM(Q147)</f>
        <v>0</v>
      </c>
      <c r="R148" s="74">
        <f>SUM(R147)</f>
        <v>0</v>
      </c>
      <c r="S148" s="36"/>
      <c r="T148" s="10"/>
      <c r="U148" s="41"/>
      <c r="V148" s="27"/>
      <c r="W148" s="6"/>
      <c r="X148" s="6"/>
      <c r="Y148" s="6"/>
      <c r="Z148" s="10"/>
    </row>
    <row r="149" spans="1:26" ht="148.5" x14ac:dyDescent="0.25">
      <c r="A149" s="10">
        <v>71</v>
      </c>
      <c r="B149" s="6"/>
      <c r="C149" s="6"/>
      <c r="D149" s="6"/>
      <c r="E149" s="6"/>
      <c r="F149" s="37" t="s">
        <v>86</v>
      </c>
      <c r="G149" s="49" t="s">
        <v>435</v>
      </c>
      <c r="H149" s="29">
        <v>50</v>
      </c>
      <c r="I149" s="29">
        <v>100</v>
      </c>
      <c r="J149" s="30" t="s">
        <v>171</v>
      </c>
      <c r="K149" s="30"/>
      <c r="L149" s="180"/>
      <c r="M149" s="31"/>
      <c r="N149" s="31"/>
      <c r="O149" s="32"/>
      <c r="P149" s="50"/>
      <c r="Q149" s="33">
        <f>I149*L149</f>
        <v>0</v>
      </c>
      <c r="R149" s="33">
        <f>I149*N149</f>
        <v>0</v>
      </c>
      <c r="S149" s="39"/>
      <c r="T149" s="9"/>
      <c r="U149" s="40"/>
      <c r="V149" s="58"/>
      <c r="W149" s="6"/>
      <c r="X149" s="6"/>
      <c r="Y149" s="6"/>
      <c r="Z149" s="9"/>
    </row>
    <row r="150" spans="1:26" x14ac:dyDescent="0.25">
      <c r="A150" s="10">
        <v>71</v>
      </c>
      <c r="B150" s="6"/>
      <c r="C150" s="6"/>
      <c r="D150" s="6"/>
      <c r="E150" s="6"/>
      <c r="F150" s="37"/>
      <c r="G150" s="28" t="s">
        <v>280</v>
      </c>
      <c r="H150" s="29"/>
      <c r="I150" s="29"/>
      <c r="J150" s="30"/>
      <c r="K150" s="30"/>
      <c r="L150" s="180"/>
      <c r="M150" s="31"/>
      <c r="N150" s="31"/>
      <c r="O150" s="32"/>
      <c r="P150" s="50"/>
      <c r="Q150" s="33">
        <f>SUM(Q149)</f>
        <v>0</v>
      </c>
      <c r="R150" s="33">
        <f>SUM(R149)</f>
        <v>0</v>
      </c>
      <c r="S150" s="39"/>
      <c r="T150" s="9"/>
      <c r="U150" s="40"/>
      <c r="V150" s="58"/>
      <c r="W150" s="6"/>
      <c r="X150" s="6"/>
      <c r="Y150" s="6"/>
      <c r="Z150" s="9"/>
    </row>
    <row r="151" spans="1:26" ht="108" x14ac:dyDescent="0.25">
      <c r="A151" s="10">
        <v>72</v>
      </c>
      <c r="B151" s="6"/>
      <c r="C151" s="6"/>
      <c r="D151" s="6"/>
      <c r="E151" s="6"/>
      <c r="F151" s="37" t="s">
        <v>87</v>
      </c>
      <c r="G151" s="4" t="s">
        <v>88</v>
      </c>
      <c r="H151" s="29">
        <v>4</v>
      </c>
      <c r="I151" s="29">
        <v>8</v>
      </c>
      <c r="J151" s="30" t="s">
        <v>171</v>
      </c>
      <c r="K151" s="30"/>
      <c r="L151" s="180"/>
      <c r="M151" s="31"/>
      <c r="N151" s="31"/>
      <c r="O151" s="32"/>
      <c r="P151" s="50"/>
      <c r="Q151" s="33">
        <f>I151*L151</f>
        <v>0</v>
      </c>
      <c r="R151" s="33">
        <f>I151*N151</f>
        <v>0</v>
      </c>
      <c r="S151" s="39"/>
      <c r="T151" s="9"/>
      <c r="U151" s="40"/>
      <c r="V151" s="58"/>
      <c r="W151" s="6"/>
      <c r="X151" s="6"/>
      <c r="Y151" s="6"/>
      <c r="Z151" s="9"/>
    </row>
    <row r="152" spans="1:26" x14ac:dyDescent="0.25">
      <c r="A152" s="10">
        <v>72</v>
      </c>
      <c r="B152" s="6"/>
      <c r="C152" s="6"/>
      <c r="D152" s="6"/>
      <c r="E152" s="6"/>
      <c r="F152" s="37"/>
      <c r="G152" s="28" t="s">
        <v>281</v>
      </c>
      <c r="H152" s="29"/>
      <c r="I152" s="29"/>
      <c r="J152" s="30"/>
      <c r="K152" s="30"/>
      <c r="L152" s="180"/>
      <c r="M152" s="31"/>
      <c r="N152" s="71"/>
      <c r="O152" s="32"/>
      <c r="P152" s="73"/>
      <c r="Q152" s="33">
        <f>SUM(Q151)</f>
        <v>0</v>
      </c>
      <c r="R152" s="74">
        <f>SUM(R151)</f>
        <v>0</v>
      </c>
      <c r="S152" s="39"/>
      <c r="T152" s="9"/>
      <c r="U152" s="40"/>
      <c r="V152" s="58"/>
      <c r="W152" s="6"/>
      <c r="X152" s="6"/>
      <c r="Y152" s="6"/>
      <c r="Z152" s="9"/>
    </row>
    <row r="153" spans="1:26" ht="270" x14ac:dyDescent="0.25">
      <c r="A153" s="89">
        <v>73</v>
      </c>
      <c r="B153" s="53"/>
      <c r="C153" s="53"/>
      <c r="D153" s="53"/>
      <c r="E153" s="53"/>
      <c r="F153" s="37" t="s">
        <v>89</v>
      </c>
      <c r="G153" s="49" t="s">
        <v>436</v>
      </c>
      <c r="H153" s="29">
        <v>30</v>
      </c>
      <c r="I153" s="29">
        <v>60</v>
      </c>
      <c r="J153" s="30" t="s">
        <v>171</v>
      </c>
      <c r="K153" s="30"/>
      <c r="L153" s="180"/>
      <c r="M153" s="35"/>
      <c r="N153" s="31"/>
      <c r="O153" s="35"/>
      <c r="P153" s="35"/>
      <c r="Q153" s="33">
        <f>I153*L153</f>
        <v>0</v>
      </c>
      <c r="R153" s="33">
        <f>I153*N153</f>
        <v>0</v>
      </c>
      <c r="S153" s="36"/>
      <c r="T153" s="10"/>
      <c r="U153" s="41"/>
      <c r="V153" s="58"/>
      <c r="W153" s="6"/>
      <c r="X153" s="6"/>
      <c r="Y153" s="6"/>
      <c r="Z153" s="6"/>
    </row>
    <row r="154" spans="1:26" x14ac:dyDescent="0.25">
      <c r="A154" s="10">
        <v>73</v>
      </c>
      <c r="B154" s="6"/>
      <c r="C154" s="6"/>
      <c r="D154" s="6"/>
      <c r="E154" s="6"/>
      <c r="F154" s="37"/>
      <c r="G154" s="28" t="s">
        <v>282</v>
      </c>
      <c r="H154" s="29"/>
      <c r="I154" s="29"/>
      <c r="J154" s="30"/>
      <c r="K154" s="30"/>
      <c r="L154" s="185"/>
      <c r="M154" s="35"/>
      <c r="N154" s="71"/>
      <c r="O154" s="35"/>
      <c r="P154" s="94"/>
      <c r="Q154" s="33">
        <f>SUM(Q153)</f>
        <v>0</v>
      </c>
      <c r="R154" s="74">
        <f>SUM(R153)</f>
        <v>0</v>
      </c>
      <c r="S154" s="93"/>
      <c r="T154" s="6"/>
      <c r="U154" s="37"/>
      <c r="V154" s="156"/>
      <c r="W154" s="6"/>
      <c r="X154" s="6"/>
      <c r="Y154" s="6"/>
      <c r="Z154" s="6"/>
    </row>
    <row r="155" spans="1:26" ht="135" x14ac:dyDescent="0.25">
      <c r="A155" s="10">
        <v>74</v>
      </c>
      <c r="B155" s="6"/>
      <c r="C155" s="6"/>
      <c r="D155" s="6"/>
      <c r="E155" s="6"/>
      <c r="F155" s="37" t="s">
        <v>90</v>
      </c>
      <c r="G155" s="49" t="s">
        <v>354</v>
      </c>
      <c r="H155" s="29">
        <v>10</v>
      </c>
      <c r="I155" s="29">
        <v>20</v>
      </c>
      <c r="J155" s="30" t="s">
        <v>171</v>
      </c>
      <c r="K155" s="30"/>
      <c r="L155" s="180"/>
      <c r="M155" s="35"/>
      <c r="N155" s="31"/>
      <c r="O155" s="31"/>
      <c r="P155" s="31"/>
      <c r="Q155" s="33">
        <f>I155*L155</f>
        <v>0</v>
      </c>
      <c r="R155" s="33">
        <f>I155*N155</f>
        <v>0</v>
      </c>
      <c r="S155" s="39"/>
      <c r="T155" s="6"/>
      <c r="U155" s="104"/>
      <c r="V155" s="27"/>
      <c r="W155" s="6"/>
      <c r="X155" s="6"/>
      <c r="Y155" s="6"/>
      <c r="Z155" s="6"/>
    </row>
    <row r="156" spans="1:26" x14ac:dyDescent="0.25">
      <c r="A156" s="10">
        <v>74</v>
      </c>
      <c r="B156" s="6"/>
      <c r="C156" s="6"/>
      <c r="D156" s="6"/>
      <c r="E156" s="6"/>
      <c r="F156" s="37"/>
      <c r="G156" s="28" t="s">
        <v>283</v>
      </c>
      <c r="H156" s="29"/>
      <c r="I156" s="29"/>
      <c r="J156" s="30"/>
      <c r="K156" s="30"/>
      <c r="L156" s="180"/>
      <c r="M156" s="35"/>
      <c r="N156" s="31"/>
      <c r="O156" s="31"/>
      <c r="P156" s="31"/>
      <c r="Q156" s="33">
        <f>SUM(Q153)</f>
        <v>0</v>
      </c>
      <c r="R156" s="33">
        <f>SUM(R153)</f>
        <v>0</v>
      </c>
      <c r="S156" s="39"/>
      <c r="T156" s="6"/>
      <c r="U156" s="104"/>
      <c r="V156" s="27"/>
      <c r="W156" s="6"/>
      <c r="X156" s="6"/>
      <c r="Y156" s="6"/>
      <c r="Z156" s="6"/>
    </row>
    <row r="157" spans="1:26" ht="135" x14ac:dyDescent="0.25">
      <c r="A157" s="10">
        <v>75</v>
      </c>
      <c r="B157" s="6"/>
      <c r="C157" s="6"/>
      <c r="D157" s="6"/>
      <c r="E157" s="6"/>
      <c r="F157" s="37" t="s">
        <v>91</v>
      </c>
      <c r="G157" s="49" t="s">
        <v>355</v>
      </c>
      <c r="H157" s="29">
        <v>10</v>
      </c>
      <c r="I157" s="29">
        <v>20</v>
      </c>
      <c r="J157" s="30" t="s">
        <v>171</v>
      </c>
      <c r="K157" s="30"/>
      <c r="L157" s="180"/>
      <c r="M157" s="35"/>
      <c r="N157" s="31"/>
      <c r="O157" s="31"/>
      <c r="P157" s="31"/>
      <c r="Q157" s="33">
        <f>I157*L157</f>
        <v>0</v>
      </c>
      <c r="R157" s="33">
        <f>I157*N157</f>
        <v>0</v>
      </c>
      <c r="S157" s="107"/>
      <c r="T157" s="107"/>
      <c r="U157" s="104"/>
      <c r="V157" s="27"/>
      <c r="W157" s="6"/>
      <c r="X157" s="6"/>
      <c r="Y157" s="6"/>
      <c r="Z157" s="6"/>
    </row>
    <row r="158" spans="1:26" x14ac:dyDescent="0.25">
      <c r="A158" s="10">
        <v>75</v>
      </c>
      <c r="B158" s="6"/>
      <c r="C158" s="6"/>
      <c r="D158" s="6"/>
      <c r="E158" s="6"/>
      <c r="F158" s="37"/>
      <c r="G158" s="28" t="s">
        <v>284</v>
      </c>
      <c r="H158" s="29"/>
      <c r="I158" s="29"/>
      <c r="J158" s="30"/>
      <c r="K158" s="30"/>
      <c r="L158" s="180"/>
      <c r="M158" s="35"/>
      <c r="N158" s="31"/>
      <c r="O158" s="31"/>
      <c r="P158" s="31"/>
      <c r="Q158" s="33">
        <f>SUM(Q157)</f>
        <v>0</v>
      </c>
      <c r="R158" s="33">
        <f>SUM(R157)</f>
        <v>0</v>
      </c>
      <c r="S158" s="39"/>
      <c r="T158" s="6"/>
      <c r="U158" s="104"/>
      <c r="V158" s="27"/>
      <c r="W158" s="6"/>
      <c r="X158" s="6"/>
      <c r="Y158" s="6"/>
      <c r="Z158" s="6"/>
    </row>
    <row r="159" spans="1:26" ht="216" x14ac:dyDescent="0.25">
      <c r="A159" s="10">
        <v>76</v>
      </c>
      <c r="B159" s="6"/>
      <c r="C159" s="6"/>
      <c r="D159" s="6"/>
      <c r="E159" s="6"/>
      <c r="F159" s="37" t="s">
        <v>92</v>
      </c>
      <c r="G159" s="49" t="s">
        <v>437</v>
      </c>
      <c r="H159" s="29">
        <v>150</v>
      </c>
      <c r="I159" s="29">
        <v>300</v>
      </c>
      <c r="J159" s="30" t="s">
        <v>171</v>
      </c>
      <c r="K159" s="30"/>
      <c r="L159" s="180"/>
      <c r="M159" s="57"/>
      <c r="N159" s="31"/>
      <c r="O159" s="32"/>
      <c r="P159" s="32"/>
      <c r="Q159" s="33">
        <f>I159*L159</f>
        <v>0</v>
      </c>
      <c r="R159" s="33">
        <f>I159*N159</f>
        <v>0</v>
      </c>
      <c r="S159" s="36"/>
      <c r="T159" s="6"/>
      <c r="U159" s="37"/>
      <c r="V159" s="156"/>
      <c r="W159" s="6"/>
      <c r="X159" s="6"/>
      <c r="Y159" s="6"/>
      <c r="Z159" s="6"/>
    </row>
    <row r="160" spans="1:26" x14ac:dyDescent="0.25">
      <c r="A160" s="10">
        <v>76</v>
      </c>
      <c r="B160" s="6"/>
      <c r="C160" s="6"/>
      <c r="D160" s="6"/>
      <c r="E160" s="6"/>
      <c r="F160" s="37"/>
      <c r="G160" s="28" t="s">
        <v>285</v>
      </c>
      <c r="H160" s="29"/>
      <c r="I160" s="29"/>
      <c r="J160" s="30"/>
      <c r="K160" s="30"/>
      <c r="L160" s="180"/>
      <c r="M160" s="57"/>
      <c r="N160" s="31"/>
      <c r="O160" s="32"/>
      <c r="P160" s="32"/>
      <c r="Q160" s="33">
        <f>SUM(Q159)</f>
        <v>0</v>
      </c>
      <c r="R160" s="33">
        <f>SUM(R159)</f>
        <v>0</v>
      </c>
      <c r="S160" s="36"/>
      <c r="T160" s="6"/>
      <c r="U160" s="37"/>
      <c r="V160" s="156"/>
      <c r="W160" s="6"/>
      <c r="X160" s="6"/>
      <c r="Y160" s="6"/>
      <c r="Z160" s="6"/>
    </row>
    <row r="161" spans="1:26" ht="229.5" x14ac:dyDescent="0.25">
      <c r="A161" s="10">
        <v>77</v>
      </c>
      <c r="B161" s="6"/>
      <c r="C161" s="6"/>
      <c r="D161" s="6"/>
      <c r="E161" s="6"/>
      <c r="F161" s="37" t="s">
        <v>93</v>
      </c>
      <c r="G161" s="49" t="s">
        <v>202</v>
      </c>
      <c r="H161" s="29">
        <v>140</v>
      </c>
      <c r="I161" s="29">
        <v>280</v>
      </c>
      <c r="J161" s="30" t="s">
        <v>171</v>
      </c>
      <c r="K161" s="30"/>
      <c r="L161" s="180"/>
      <c r="M161" s="35"/>
      <c r="N161" s="31"/>
      <c r="O161" s="31"/>
      <c r="P161" s="31"/>
      <c r="Q161" s="33">
        <f>I161*L161</f>
        <v>0</v>
      </c>
      <c r="R161" s="33">
        <f>I161*N161</f>
        <v>0</v>
      </c>
      <c r="S161" s="39"/>
      <c r="T161" s="6"/>
      <c r="U161" s="104"/>
      <c r="V161" s="27"/>
      <c r="W161" s="6"/>
      <c r="X161" s="6"/>
      <c r="Y161" s="6"/>
      <c r="Z161" s="6"/>
    </row>
    <row r="162" spans="1:26" x14ac:dyDescent="0.25">
      <c r="A162" s="10">
        <v>77</v>
      </c>
      <c r="B162" s="6"/>
      <c r="C162" s="6"/>
      <c r="D162" s="6"/>
      <c r="E162" s="6"/>
      <c r="F162" s="37"/>
      <c r="G162" s="28" t="s">
        <v>286</v>
      </c>
      <c r="H162" s="29"/>
      <c r="I162" s="29"/>
      <c r="J162" s="30"/>
      <c r="K162" s="30"/>
      <c r="L162" s="180"/>
      <c r="M162" s="35"/>
      <c r="N162" s="31"/>
      <c r="O162" s="31"/>
      <c r="P162" s="31"/>
      <c r="Q162" s="33">
        <f>SUM(Q161)</f>
        <v>0</v>
      </c>
      <c r="R162" s="33">
        <f>SUM(R161)</f>
        <v>0</v>
      </c>
      <c r="S162" s="39"/>
      <c r="T162" s="6"/>
      <c r="U162" s="104"/>
      <c r="V162" s="27"/>
      <c r="W162" s="6"/>
      <c r="X162" s="6"/>
      <c r="Y162" s="6"/>
      <c r="Z162" s="6"/>
    </row>
    <row r="163" spans="1:26" ht="229.5" x14ac:dyDescent="0.25">
      <c r="A163" s="10">
        <v>78</v>
      </c>
      <c r="B163" s="6"/>
      <c r="C163" s="6"/>
      <c r="D163" s="6"/>
      <c r="E163" s="6"/>
      <c r="F163" s="37" t="s">
        <v>94</v>
      </c>
      <c r="G163" s="49" t="s">
        <v>203</v>
      </c>
      <c r="H163" s="29">
        <v>10</v>
      </c>
      <c r="I163" s="29">
        <v>20</v>
      </c>
      <c r="J163" s="30" t="s">
        <v>171</v>
      </c>
      <c r="K163" s="30"/>
      <c r="L163" s="180"/>
      <c r="M163" s="35"/>
      <c r="N163" s="31"/>
      <c r="O163" s="31"/>
      <c r="P163" s="31"/>
      <c r="Q163" s="33">
        <f>I163*L163</f>
        <v>0</v>
      </c>
      <c r="R163" s="33">
        <f>I163*N163</f>
        <v>0</v>
      </c>
      <c r="S163" s="39"/>
      <c r="T163" s="6"/>
      <c r="U163" s="104"/>
      <c r="V163" s="27"/>
      <c r="W163" s="6"/>
      <c r="X163" s="6"/>
      <c r="Y163" s="6"/>
      <c r="Z163" s="6"/>
    </row>
    <row r="164" spans="1:26" x14ac:dyDescent="0.25">
      <c r="A164" s="10">
        <v>78</v>
      </c>
      <c r="B164" s="6"/>
      <c r="C164" s="6"/>
      <c r="D164" s="6"/>
      <c r="E164" s="6"/>
      <c r="F164" s="37"/>
      <c r="G164" s="49" t="s">
        <v>287</v>
      </c>
      <c r="H164" s="29"/>
      <c r="I164" s="29"/>
      <c r="J164" s="30"/>
      <c r="K164" s="30"/>
      <c r="L164" s="180"/>
      <c r="M164" s="35"/>
      <c r="N164" s="71"/>
      <c r="O164" s="31"/>
      <c r="P164" s="71"/>
      <c r="Q164" s="33">
        <f>SUM(Q163)</f>
        <v>0</v>
      </c>
      <c r="R164" s="74">
        <f>SUM(R163)</f>
        <v>0</v>
      </c>
      <c r="S164" s="39"/>
      <c r="T164" s="6"/>
      <c r="U164" s="104"/>
      <c r="V164" s="27"/>
      <c r="W164" s="6"/>
      <c r="X164" s="6"/>
      <c r="Y164" s="6"/>
      <c r="Z164" s="6"/>
    </row>
    <row r="165" spans="1:26" ht="108" x14ac:dyDescent="0.25">
      <c r="A165" s="10">
        <v>79</v>
      </c>
      <c r="B165" s="6"/>
      <c r="C165" s="6"/>
      <c r="D165" s="6"/>
      <c r="E165" s="6"/>
      <c r="F165" s="37" t="s">
        <v>95</v>
      </c>
      <c r="G165" s="49" t="s">
        <v>438</v>
      </c>
      <c r="H165" s="29">
        <v>4</v>
      </c>
      <c r="I165" s="29">
        <v>8</v>
      </c>
      <c r="J165" s="30" t="s">
        <v>171</v>
      </c>
      <c r="K165" s="30"/>
      <c r="L165" s="180"/>
      <c r="M165" s="31"/>
      <c r="N165" s="31"/>
      <c r="O165" s="31"/>
      <c r="P165" s="31"/>
      <c r="Q165" s="33">
        <f>I165*L165</f>
        <v>0</v>
      </c>
      <c r="R165" s="33">
        <f>I165*N165</f>
        <v>0</v>
      </c>
      <c r="S165" s="108"/>
      <c r="T165" s="6"/>
      <c r="U165" s="41"/>
      <c r="V165" s="27"/>
      <c r="W165" s="6"/>
      <c r="X165" s="6"/>
      <c r="Y165" s="6"/>
      <c r="Z165" s="6"/>
    </row>
    <row r="166" spans="1:26" x14ac:dyDescent="0.25">
      <c r="A166" s="10">
        <v>79</v>
      </c>
      <c r="B166" s="6"/>
      <c r="C166" s="6"/>
      <c r="D166" s="6"/>
      <c r="E166" s="6"/>
      <c r="F166" s="37"/>
      <c r="G166" s="49" t="s">
        <v>288</v>
      </c>
      <c r="H166" s="29"/>
      <c r="I166" s="29"/>
      <c r="J166" s="30"/>
      <c r="K166" s="30"/>
      <c r="L166" s="180"/>
      <c r="M166" s="31"/>
      <c r="N166" s="31"/>
      <c r="O166" s="31"/>
      <c r="P166" s="31"/>
      <c r="Q166" s="33">
        <f>SUM(Q165)</f>
        <v>0</v>
      </c>
      <c r="R166" s="33">
        <f>SUM(R165)</f>
        <v>0</v>
      </c>
      <c r="S166" s="108"/>
      <c r="T166" s="6"/>
      <c r="U166" s="41"/>
      <c r="V166" s="27"/>
      <c r="W166" s="6"/>
      <c r="X166" s="6"/>
      <c r="Y166" s="6"/>
      <c r="Z166" s="6"/>
    </row>
    <row r="167" spans="1:26" ht="162" x14ac:dyDescent="0.25">
      <c r="A167" s="10">
        <v>80</v>
      </c>
      <c r="B167" s="6"/>
      <c r="C167" s="6"/>
      <c r="D167" s="6"/>
      <c r="E167" s="6"/>
      <c r="F167" s="37" t="s">
        <v>96</v>
      </c>
      <c r="G167" s="4" t="s">
        <v>439</v>
      </c>
      <c r="H167" s="29">
        <v>4</v>
      </c>
      <c r="I167" s="29">
        <v>8</v>
      </c>
      <c r="J167" s="30" t="s">
        <v>171</v>
      </c>
      <c r="K167" s="30"/>
      <c r="L167" s="180"/>
      <c r="M167" s="31"/>
      <c r="N167" s="31"/>
      <c r="O167" s="32"/>
      <c r="P167" s="50"/>
      <c r="Q167" s="33">
        <f>I167*L167</f>
        <v>0</v>
      </c>
      <c r="R167" s="33">
        <f>I167*N167</f>
        <v>0</v>
      </c>
      <c r="S167" s="39"/>
      <c r="T167" s="9"/>
      <c r="U167" s="40"/>
      <c r="V167" s="58"/>
      <c r="W167" s="6"/>
      <c r="X167" s="6"/>
      <c r="Y167" s="6"/>
      <c r="Z167" s="9"/>
    </row>
    <row r="168" spans="1:26" x14ac:dyDescent="0.25">
      <c r="A168" s="10">
        <v>80</v>
      </c>
      <c r="B168" s="6"/>
      <c r="C168" s="6"/>
      <c r="D168" s="6"/>
      <c r="E168" s="6"/>
      <c r="F168" s="37"/>
      <c r="G168" s="49" t="s">
        <v>289</v>
      </c>
      <c r="H168" s="29"/>
      <c r="I168" s="29"/>
      <c r="J168" s="30"/>
      <c r="K168" s="30"/>
      <c r="L168" s="180"/>
      <c r="M168" s="31"/>
      <c r="N168" s="31"/>
      <c r="O168" s="32"/>
      <c r="P168" s="50"/>
      <c r="Q168" s="33">
        <f>SUM(Q167)</f>
        <v>0</v>
      </c>
      <c r="R168" s="33">
        <f>SUM(R167)</f>
        <v>0</v>
      </c>
      <c r="S168" s="39"/>
      <c r="T168" s="9"/>
      <c r="U168" s="40"/>
      <c r="V168" s="58"/>
      <c r="W168" s="6"/>
      <c r="X168" s="6"/>
      <c r="Y168" s="6"/>
      <c r="Z168" s="9"/>
    </row>
    <row r="169" spans="1:26" ht="108" x14ac:dyDescent="0.25">
      <c r="A169" s="10">
        <v>81</v>
      </c>
      <c r="B169" s="6"/>
      <c r="C169" s="6"/>
      <c r="D169" s="6"/>
      <c r="E169" s="6"/>
      <c r="F169" s="37" t="s">
        <v>97</v>
      </c>
      <c r="G169" s="4" t="s">
        <v>356</v>
      </c>
      <c r="H169" s="29">
        <v>4</v>
      </c>
      <c r="I169" s="29">
        <v>8</v>
      </c>
      <c r="J169" s="30" t="s">
        <v>171</v>
      </c>
      <c r="K169" s="30"/>
      <c r="L169" s="180"/>
      <c r="M169" s="31"/>
      <c r="N169" s="31"/>
      <c r="O169" s="31"/>
      <c r="P169" s="31"/>
      <c r="Q169" s="33">
        <f>I169*L169</f>
        <v>0</v>
      </c>
      <c r="R169" s="33">
        <f>I169*N169</f>
        <v>0</v>
      </c>
      <c r="S169" s="108"/>
      <c r="T169" s="6"/>
      <c r="U169" s="41"/>
      <c r="V169" s="27"/>
      <c r="W169" s="6"/>
      <c r="X169" s="6"/>
      <c r="Y169" s="6"/>
      <c r="Z169" s="9"/>
    </row>
    <row r="170" spans="1:26" x14ac:dyDescent="0.25">
      <c r="A170" s="10">
        <v>81</v>
      </c>
      <c r="B170" s="6"/>
      <c r="C170" s="6"/>
      <c r="D170" s="6"/>
      <c r="E170" s="6"/>
      <c r="F170" s="37"/>
      <c r="G170" s="49" t="s">
        <v>209</v>
      </c>
      <c r="H170" s="29"/>
      <c r="I170" s="29"/>
      <c r="J170" s="30"/>
      <c r="K170" s="30"/>
      <c r="L170" s="180"/>
      <c r="M170" s="31"/>
      <c r="N170" s="31"/>
      <c r="O170" s="32"/>
      <c r="P170" s="50"/>
      <c r="Q170" s="33">
        <f>SUM(Q169)</f>
        <v>0</v>
      </c>
      <c r="R170" s="33">
        <f>SUM(R169)</f>
        <v>0</v>
      </c>
      <c r="S170" s="39"/>
      <c r="T170" s="9"/>
      <c r="U170" s="40"/>
      <c r="V170" s="58"/>
      <c r="W170" s="6"/>
      <c r="X170" s="6"/>
      <c r="Y170" s="6"/>
      <c r="Z170" s="9"/>
    </row>
    <row r="171" spans="1:26" ht="175.5" x14ac:dyDescent="0.25">
      <c r="A171" s="10">
        <v>82</v>
      </c>
      <c r="B171" s="6"/>
      <c r="C171" s="6"/>
      <c r="D171" s="6"/>
      <c r="E171" s="6"/>
      <c r="F171" s="37" t="s">
        <v>98</v>
      </c>
      <c r="G171" s="4" t="s">
        <v>440</v>
      </c>
      <c r="H171" s="29">
        <v>8</v>
      </c>
      <c r="I171" s="29">
        <v>16</v>
      </c>
      <c r="J171" s="30" t="s">
        <v>171</v>
      </c>
      <c r="K171" s="30"/>
      <c r="L171" s="180"/>
      <c r="M171" s="31"/>
      <c r="N171" s="31"/>
      <c r="O171" s="32"/>
      <c r="P171" s="50"/>
      <c r="Q171" s="33">
        <f>I171*L171</f>
        <v>0</v>
      </c>
      <c r="R171" s="33">
        <f>I171*N171</f>
        <v>0</v>
      </c>
      <c r="S171" s="39"/>
      <c r="T171" s="9"/>
      <c r="U171" s="40"/>
      <c r="V171" s="58"/>
      <c r="W171" s="6"/>
      <c r="X171" s="6"/>
      <c r="Y171" s="6"/>
      <c r="Z171" s="9"/>
    </row>
    <row r="172" spans="1:26" x14ac:dyDescent="0.25">
      <c r="A172" s="10">
        <v>82</v>
      </c>
      <c r="B172" s="6"/>
      <c r="C172" s="6"/>
      <c r="D172" s="6"/>
      <c r="E172" s="6"/>
      <c r="F172" s="37"/>
      <c r="G172" s="49" t="s">
        <v>290</v>
      </c>
      <c r="H172" s="29"/>
      <c r="I172" s="29"/>
      <c r="J172" s="30"/>
      <c r="K172" s="30"/>
      <c r="L172" s="180"/>
      <c r="M172" s="57"/>
      <c r="N172" s="31"/>
      <c r="O172" s="32"/>
      <c r="P172" s="32"/>
      <c r="Q172" s="33">
        <f>SUM(Q171)</f>
        <v>0</v>
      </c>
      <c r="R172" s="33">
        <f>SUM(R171)</f>
        <v>0</v>
      </c>
      <c r="S172" s="36"/>
      <c r="T172" s="6"/>
      <c r="U172" s="37"/>
      <c r="V172" s="156"/>
      <c r="W172" s="6"/>
      <c r="X172" s="6"/>
      <c r="Y172" s="6"/>
      <c r="Z172" s="6"/>
    </row>
    <row r="173" spans="1:26" ht="135" x14ac:dyDescent="0.25">
      <c r="A173" s="10">
        <v>83</v>
      </c>
      <c r="B173" s="6"/>
      <c r="C173" s="6"/>
      <c r="D173" s="6"/>
      <c r="E173" s="6"/>
      <c r="F173" s="37" t="s">
        <v>192</v>
      </c>
      <c r="G173" s="4" t="s">
        <v>441</v>
      </c>
      <c r="H173" s="29">
        <v>2</v>
      </c>
      <c r="I173" s="29">
        <v>4</v>
      </c>
      <c r="J173" s="30" t="s">
        <v>171</v>
      </c>
      <c r="K173" s="30"/>
      <c r="L173" s="180"/>
      <c r="M173" s="31"/>
      <c r="N173" s="31"/>
      <c r="O173" s="32"/>
      <c r="P173" s="50"/>
      <c r="Q173" s="33">
        <f>I173*L173</f>
        <v>0</v>
      </c>
      <c r="R173" s="33">
        <f>I173*N173</f>
        <v>0</v>
      </c>
      <c r="S173" s="39"/>
      <c r="T173" s="9"/>
      <c r="U173" s="40"/>
      <c r="V173" s="58"/>
      <c r="W173" s="6"/>
      <c r="X173" s="6"/>
      <c r="Y173" s="6"/>
      <c r="Z173" s="9"/>
    </row>
    <row r="174" spans="1:26" x14ac:dyDescent="0.25">
      <c r="A174" s="10">
        <v>83</v>
      </c>
      <c r="B174" s="6"/>
      <c r="C174" s="6"/>
      <c r="D174" s="6"/>
      <c r="E174" s="6"/>
      <c r="F174" s="37"/>
      <c r="G174" s="4" t="s">
        <v>291</v>
      </c>
      <c r="H174" s="29"/>
      <c r="I174" s="29"/>
      <c r="J174" s="30"/>
      <c r="K174" s="30"/>
      <c r="L174" s="180"/>
      <c r="M174" s="31"/>
      <c r="N174" s="31"/>
      <c r="O174" s="32"/>
      <c r="P174" s="50"/>
      <c r="Q174" s="33">
        <f>SUM(Q173)</f>
        <v>0</v>
      </c>
      <c r="R174" s="33">
        <f>SUM(R173)</f>
        <v>0</v>
      </c>
      <c r="S174" s="39"/>
      <c r="T174" s="9"/>
      <c r="U174" s="40"/>
      <c r="V174" s="58"/>
      <c r="W174" s="6"/>
      <c r="X174" s="6"/>
      <c r="Y174" s="6"/>
      <c r="Z174" s="9"/>
    </row>
    <row r="175" spans="1:26" ht="148.5" x14ac:dyDescent="0.25">
      <c r="A175" s="10">
        <v>84</v>
      </c>
      <c r="B175" s="6"/>
      <c r="C175" s="6"/>
      <c r="D175" s="6"/>
      <c r="E175" s="6"/>
      <c r="F175" s="37" t="s">
        <v>193</v>
      </c>
      <c r="G175" s="4" t="s">
        <v>442</v>
      </c>
      <c r="H175" s="29">
        <v>2</v>
      </c>
      <c r="I175" s="29">
        <v>4</v>
      </c>
      <c r="J175" s="30" t="s">
        <v>171</v>
      </c>
      <c r="K175" s="30"/>
      <c r="L175" s="180"/>
      <c r="M175" s="31"/>
      <c r="N175" s="31"/>
      <c r="O175" s="32"/>
      <c r="P175" s="50"/>
      <c r="Q175" s="33">
        <f>I175*L175</f>
        <v>0</v>
      </c>
      <c r="R175" s="33">
        <f>I175*N175</f>
        <v>0</v>
      </c>
      <c r="S175" s="39"/>
      <c r="T175" s="9"/>
      <c r="U175" s="40"/>
      <c r="V175" s="58"/>
      <c r="W175" s="6"/>
      <c r="X175" s="6"/>
      <c r="Y175" s="6"/>
      <c r="Z175" s="9"/>
    </row>
    <row r="176" spans="1:26" x14ac:dyDescent="0.25">
      <c r="A176" s="10">
        <v>84</v>
      </c>
      <c r="B176" s="6"/>
      <c r="C176" s="6"/>
      <c r="D176" s="6"/>
      <c r="E176" s="6"/>
      <c r="F176" s="37"/>
      <c r="G176" s="4" t="s">
        <v>292</v>
      </c>
      <c r="H176" s="29"/>
      <c r="I176" s="29"/>
      <c r="J176" s="30"/>
      <c r="K176" s="30"/>
      <c r="L176" s="180"/>
      <c r="M176" s="31"/>
      <c r="N176" s="31"/>
      <c r="O176" s="32"/>
      <c r="P176" s="50"/>
      <c r="Q176" s="33">
        <f>SUM(Q175)</f>
        <v>0</v>
      </c>
      <c r="R176" s="33">
        <f>SUM(R175)</f>
        <v>0</v>
      </c>
      <c r="S176" s="39"/>
      <c r="T176" s="9"/>
      <c r="U176" s="40"/>
      <c r="V176" s="58"/>
      <c r="W176" s="6"/>
      <c r="X176" s="6"/>
      <c r="Y176" s="6"/>
      <c r="Z176" s="9"/>
    </row>
    <row r="177" spans="1:26" ht="135" x14ac:dyDescent="0.25">
      <c r="A177" s="10">
        <v>85</v>
      </c>
      <c r="B177" s="6"/>
      <c r="C177" s="6"/>
      <c r="D177" s="6"/>
      <c r="E177" s="6"/>
      <c r="F177" s="37" t="s">
        <v>357</v>
      </c>
      <c r="G177" s="49" t="s">
        <v>443</v>
      </c>
      <c r="H177" s="29">
        <v>10</v>
      </c>
      <c r="I177" s="29">
        <v>20</v>
      </c>
      <c r="J177" s="30" t="s">
        <v>171</v>
      </c>
      <c r="K177" s="30"/>
      <c r="L177" s="180"/>
      <c r="M177" s="57"/>
      <c r="N177" s="31"/>
      <c r="O177" s="32"/>
      <c r="P177" s="32"/>
      <c r="Q177" s="33">
        <f>I177*L177</f>
        <v>0</v>
      </c>
      <c r="R177" s="33">
        <f>I177*N177</f>
        <v>0</v>
      </c>
      <c r="S177" s="36"/>
      <c r="T177" s="6"/>
      <c r="U177" s="37"/>
      <c r="V177" s="156"/>
      <c r="W177" s="6"/>
      <c r="X177" s="6"/>
      <c r="Y177" s="6"/>
      <c r="Z177" s="6"/>
    </row>
    <row r="178" spans="1:26" x14ac:dyDescent="0.25">
      <c r="A178" s="10">
        <v>85</v>
      </c>
      <c r="B178" s="6"/>
      <c r="C178" s="6"/>
      <c r="D178" s="6"/>
      <c r="E178" s="6"/>
      <c r="F178" s="37"/>
      <c r="G178" s="4" t="s">
        <v>293</v>
      </c>
      <c r="H178" s="29"/>
      <c r="I178" s="29"/>
      <c r="J178" s="30"/>
      <c r="K178" s="30"/>
      <c r="L178" s="180"/>
      <c r="M178" s="57"/>
      <c r="N178" s="31"/>
      <c r="O178" s="32"/>
      <c r="P178" s="32"/>
      <c r="Q178" s="33">
        <f>SUM(Q177)</f>
        <v>0</v>
      </c>
      <c r="R178" s="33">
        <f>SUM(R177)</f>
        <v>0</v>
      </c>
      <c r="S178" s="36"/>
      <c r="T178" s="6"/>
      <c r="U178" s="37"/>
      <c r="V178" s="156"/>
      <c r="W178" s="6"/>
      <c r="X178" s="6"/>
      <c r="Y178" s="6"/>
      <c r="Z178" s="6"/>
    </row>
    <row r="179" spans="1:26" ht="54" x14ac:dyDescent="0.25">
      <c r="A179" s="10">
        <v>86</v>
      </c>
      <c r="B179" s="6"/>
      <c r="C179" s="6"/>
      <c r="D179" s="6"/>
      <c r="E179" s="6"/>
      <c r="F179" s="37" t="s">
        <v>509</v>
      </c>
      <c r="G179" s="49" t="s">
        <v>444</v>
      </c>
      <c r="H179" s="29">
        <v>750</v>
      </c>
      <c r="I179" s="29">
        <v>1500</v>
      </c>
      <c r="J179" s="30" t="s">
        <v>171</v>
      </c>
      <c r="K179" s="30"/>
      <c r="L179" s="180"/>
      <c r="M179" s="35"/>
      <c r="N179" s="31"/>
      <c r="O179" s="35"/>
      <c r="P179" s="35"/>
      <c r="Q179" s="33">
        <f>I179*L179</f>
        <v>0</v>
      </c>
      <c r="R179" s="33">
        <f>I179*N179</f>
        <v>0</v>
      </c>
      <c r="S179" s="36"/>
      <c r="T179" s="10"/>
      <c r="U179" s="41"/>
      <c r="V179" s="58"/>
      <c r="W179" s="6"/>
      <c r="X179" s="6"/>
      <c r="Y179" s="6"/>
      <c r="Z179" s="6"/>
    </row>
    <row r="180" spans="1:26" s="13" customFormat="1" x14ac:dyDescent="0.25">
      <c r="A180" s="96">
        <v>86</v>
      </c>
      <c r="B180" s="109"/>
      <c r="C180" s="109"/>
      <c r="D180" s="109"/>
      <c r="E180" s="109"/>
      <c r="F180" s="110"/>
      <c r="G180" s="4" t="s">
        <v>294</v>
      </c>
      <c r="H180" s="83"/>
      <c r="I180" s="83"/>
      <c r="J180" s="81"/>
      <c r="K180" s="81"/>
      <c r="L180" s="184"/>
      <c r="M180" s="1"/>
      <c r="N180" s="85"/>
      <c r="O180" s="85"/>
      <c r="P180" s="85"/>
      <c r="Q180" s="33">
        <f>SUM(Q179)</f>
        <v>0</v>
      </c>
      <c r="R180" s="33">
        <f>SUM(R179)</f>
        <v>0</v>
      </c>
      <c r="S180" s="98"/>
      <c r="T180" s="111"/>
      <c r="U180" s="37"/>
      <c r="V180" s="156"/>
      <c r="W180" s="109"/>
      <c r="X180" s="109"/>
      <c r="Y180" s="109"/>
      <c r="Z180" s="6"/>
    </row>
    <row r="181" spans="1:26" s="13" customFormat="1" ht="67.5" x14ac:dyDescent="0.25">
      <c r="A181" s="96">
        <v>87</v>
      </c>
      <c r="B181" s="109"/>
      <c r="C181" s="109"/>
      <c r="D181" s="109"/>
      <c r="E181" s="109"/>
      <c r="F181" s="37" t="s">
        <v>510</v>
      </c>
      <c r="G181" s="4" t="s">
        <v>445</v>
      </c>
      <c r="H181" s="29">
        <v>450</v>
      </c>
      <c r="I181" s="29">
        <v>900</v>
      </c>
      <c r="J181" s="81" t="s">
        <v>171</v>
      </c>
      <c r="K181" s="81"/>
      <c r="L181" s="180"/>
      <c r="M181" s="31"/>
      <c r="N181" s="32"/>
      <c r="O181" s="32"/>
      <c r="P181" s="50"/>
      <c r="Q181" s="33">
        <f>I181*L181</f>
        <v>0</v>
      </c>
      <c r="R181" s="33">
        <f>I181*N181</f>
        <v>0</v>
      </c>
      <c r="S181" s="112"/>
      <c r="T181" s="92"/>
      <c r="U181" s="110"/>
      <c r="V181" s="158"/>
      <c r="W181" s="109"/>
      <c r="X181" s="109"/>
      <c r="Y181" s="109"/>
      <c r="Z181" s="6"/>
    </row>
    <row r="182" spans="1:26" s="13" customFormat="1" x14ac:dyDescent="0.25">
      <c r="A182" s="96">
        <v>87</v>
      </c>
      <c r="B182" s="109"/>
      <c r="C182" s="109"/>
      <c r="D182" s="109"/>
      <c r="E182" s="109"/>
      <c r="F182" s="110"/>
      <c r="G182" s="4" t="s">
        <v>295</v>
      </c>
      <c r="H182" s="83"/>
      <c r="I182" s="83"/>
      <c r="J182" s="81"/>
      <c r="K182" s="81"/>
      <c r="L182" s="184"/>
      <c r="M182" s="1"/>
      <c r="N182" s="85"/>
      <c r="O182" s="85"/>
      <c r="P182" s="85"/>
      <c r="Q182" s="33">
        <f>SUM(Q181)</f>
        <v>0</v>
      </c>
      <c r="R182" s="33">
        <f>SUM(R181)</f>
        <v>0</v>
      </c>
      <c r="S182" s="98"/>
      <c r="T182" s="111"/>
      <c r="U182" s="37"/>
      <c r="V182" s="156"/>
      <c r="W182" s="109"/>
      <c r="X182" s="109"/>
      <c r="Y182" s="109"/>
      <c r="Z182" s="6"/>
    </row>
    <row r="183" spans="1:26" ht="202.5" x14ac:dyDescent="0.25">
      <c r="A183" s="10">
        <v>88</v>
      </c>
      <c r="B183" s="6"/>
      <c r="C183" s="4" t="s">
        <v>99</v>
      </c>
      <c r="D183" s="4" t="s">
        <v>100</v>
      </c>
      <c r="E183" s="4" t="s">
        <v>101</v>
      </c>
      <c r="F183" s="37" t="s">
        <v>102</v>
      </c>
      <c r="G183" s="49" t="s">
        <v>446</v>
      </c>
      <c r="H183" s="29">
        <v>100</v>
      </c>
      <c r="I183" s="29">
        <v>200</v>
      </c>
      <c r="J183" s="30" t="s">
        <v>171</v>
      </c>
      <c r="K183" s="30"/>
      <c r="L183" s="180"/>
      <c r="M183" s="35"/>
      <c r="N183" s="31"/>
      <c r="O183" s="31"/>
      <c r="P183" s="31"/>
      <c r="Q183" s="33">
        <f>I183*L183</f>
        <v>0</v>
      </c>
      <c r="R183" s="33">
        <f>I183*N183</f>
        <v>0</v>
      </c>
      <c r="S183" s="39"/>
      <c r="T183" s="4"/>
      <c r="U183" s="37"/>
      <c r="V183" s="156"/>
      <c r="W183" s="6"/>
      <c r="X183" s="6"/>
      <c r="Y183" s="6"/>
      <c r="Z183" s="4"/>
    </row>
    <row r="184" spans="1:26" s="13" customFormat="1" x14ac:dyDescent="0.25">
      <c r="A184" s="96">
        <v>88</v>
      </c>
      <c r="B184" s="109"/>
      <c r="C184" s="109"/>
      <c r="D184" s="109"/>
      <c r="E184" s="109"/>
      <c r="F184" s="110"/>
      <c r="G184" s="4" t="s">
        <v>296</v>
      </c>
      <c r="H184" s="83"/>
      <c r="I184" s="83"/>
      <c r="J184" s="81"/>
      <c r="K184" s="81"/>
      <c r="L184" s="184"/>
      <c r="M184" s="1"/>
      <c r="N184" s="85"/>
      <c r="O184" s="85"/>
      <c r="P184" s="85"/>
      <c r="Q184" s="33">
        <f>SUM(Q183)</f>
        <v>0</v>
      </c>
      <c r="R184" s="33">
        <f>SUM(R183)</f>
        <v>0</v>
      </c>
      <c r="S184" s="98"/>
      <c r="T184" s="111"/>
      <c r="U184" s="37"/>
      <c r="V184" s="156"/>
      <c r="W184" s="109"/>
      <c r="X184" s="109"/>
      <c r="Y184" s="109"/>
      <c r="Z184" s="6"/>
    </row>
    <row r="185" spans="1:26" ht="283.5" x14ac:dyDescent="0.25">
      <c r="A185" s="10">
        <v>89</v>
      </c>
      <c r="B185" s="6"/>
      <c r="C185" s="6"/>
      <c r="D185" s="6"/>
      <c r="E185" s="6"/>
      <c r="F185" s="37" t="s">
        <v>103</v>
      </c>
      <c r="G185" s="49" t="s">
        <v>204</v>
      </c>
      <c r="H185" s="29">
        <v>5</v>
      </c>
      <c r="I185" s="29">
        <v>10</v>
      </c>
      <c r="J185" s="30" t="s">
        <v>171</v>
      </c>
      <c r="K185" s="30"/>
      <c r="L185" s="180"/>
      <c r="M185" s="35"/>
      <c r="N185" s="31"/>
      <c r="O185" s="31"/>
      <c r="P185" s="31"/>
      <c r="Q185" s="33">
        <f>I185*L185</f>
        <v>0</v>
      </c>
      <c r="R185" s="33">
        <f>I185*N185</f>
        <v>0</v>
      </c>
      <c r="S185" s="39"/>
      <c r="T185" s="4"/>
      <c r="U185" s="37"/>
      <c r="V185" s="156"/>
      <c r="W185" s="6"/>
      <c r="X185" s="6"/>
      <c r="Y185" s="6"/>
      <c r="Z185" s="6"/>
    </row>
    <row r="186" spans="1:26" s="13" customFormat="1" x14ac:dyDescent="0.25">
      <c r="A186" s="96">
        <v>89</v>
      </c>
      <c r="B186" s="109"/>
      <c r="C186" s="109"/>
      <c r="D186" s="109"/>
      <c r="E186" s="109"/>
      <c r="F186" s="110"/>
      <c r="G186" s="4" t="s">
        <v>297</v>
      </c>
      <c r="H186" s="83"/>
      <c r="I186" s="83"/>
      <c r="J186" s="81"/>
      <c r="K186" s="81"/>
      <c r="L186" s="184"/>
      <c r="M186" s="1"/>
      <c r="N186" s="85"/>
      <c r="O186" s="85"/>
      <c r="P186" s="85"/>
      <c r="Q186" s="33">
        <f>SUM(Q185)</f>
        <v>0</v>
      </c>
      <c r="R186" s="33">
        <f>SUM(R185)</f>
        <v>0</v>
      </c>
      <c r="S186" s="98"/>
      <c r="T186" s="111"/>
      <c r="U186" s="37"/>
      <c r="V186" s="156"/>
      <c r="W186" s="109"/>
      <c r="X186" s="109"/>
      <c r="Y186" s="109"/>
      <c r="Z186" s="6"/>
    </row>
    <row r="187" spans="1:26" s="13" customFormat="1" ht="81" x14ac:dyDescent="0.25">
      <c r="A187" s="96">
        <v>90</v>
      </c>
      <c r="B187" s="109"/>
      <c r="C187" s="109"/>
      <c r="D187" s="109"/>
      <c r="E187" s="109"/>
      <c r="F187" s="37" t="s">
        <v>104</v>
      </c>
      <c r="G187" s="113" t="s">
        <v>358</v>
      </c>
      <c r="H187" s="83">
        <v>120</v>
      </c>
      <c r="I187" s="83">
        <v>240</v>
      </c>
      <c r="J187" s="30" t="s">
        <v>171</v>
      </c>
      <c r="K187" s="30"/>
      <c r="L187" s="184"/>
      <c r="M187" s="3"/>
      <c r="N187" s="85"/>
      <c r="O187" s="85"/>
      <c r="P187" s="85"/>
      <c r="Q187" s="33">
        <f>I187*L187</f>
        <v>0</v>
      </c>
      <c r="R187" s="33">
        <f>I187*N187</f>
        <v>0</v>
      </c>
      <c r="S187" s="84"/>
      <c r="T187" s="111"/>
      <c r="U187" s="37"/>
      <c r="V187" s="156"/>
      <c r="W187" s="109"/>
      <c r="X187" s="109"/>
      <c r="Y187" s="109"/>
      <c r="Z187" s="6"/>
    </row>
    <row r="188" spans="1:26" s="13" customFormat="1" ht="81" x14ac:dyDescent="0.25">
      <c r="A188" s="96">
        <v>90</v>
      </c>
      <c r="B188" s="109"/>
      <c r="C188" s="109"/>
      <c r="D188" s="109"/>
      <c r="E188" s="109"/>
      <c r="F188" s="37" t="s">
        <v>105</v>
      </c>
      <c r="G188" s="4" t="s">
        <v>359</v>
      </c>
      <c r="H188" s="83">
        <v>60</v>
      </c>
      <c r="I188" s="83">
        <v>120</v>
      </c>
      <c r="J188" s="30" t="s">
        <v>171</v>
      </c>
      <c r="K188" s="30"/>
      <c r="L188" s="184"/>
      <c r="M188" s="3"/>
      <c r="N188" s="85"/>
      <c r="O188" s="85"/>
      <c r="P188" s="85"/>
      <c r="Q188" s="33">
        <f>I188*L188</f>
        <v>0</v>
      </c>
      <c r="R188" s="33">
        <f>I188*N188</f>
        <v>0</v>
      </c>
      <c r="S188" s="84"/>
      <c r="T188" s="111"/>
      <c r="U188" s="37"/>
      <c r="V188" s="156"/>
      <c r="W188" s="109"/>
      <c r="X188" s="109"/>
      <c r="Y188" s="109"/>
      <c r="Z188" s="6"/>
    </row>
    <row r="189" spans="1:26" s="13" customFormat="1" x14ac:dyDescent="0.25">
      <c r="A189" s="96">
        <v>90</v>
      </c>
      <c r="B189" s="109"/>
      <c r="C189" s="109"/>
      <c r="D189" s="109"/>
      <c r="E189" s="109"/>
      <c r="F189" s="110"/>
      <c r="G189" s="4" t="s">
        <v>298</v>
      </c>
      <c r="H189" s="83"/>
      <c r="I189" s="83"/>
      <c r="J189" s="81"/>
      <c r="K189" s="81"/>
      <c r="L189" s="184"/>
      <c r="M189" s="1"/>
      <c r="N189" s="85"/>
      <c r="O189" s="85"/>
      <c r="P189" s="85"/>
      <c r="Q189" s="33">
        <f>SUM(Q187:Q188)</f>
        <v>0</v>
      </c>
      <c r="R189" s="33">
        <f>SUM(R187:R188)</f>
        <v>0</v>
      </c>
      <c r="S189" s="98"/>
      <c r="T189" s="111"/>
      <c r="U189" s="37"/>
      <c r="V189" s="156"/>
      <c r="W189" s="109"/>
      <c r="X189" s="109"/>
      <c r="Y189" s="109"/>
      <c r="Z189" s="6"/>
    </row>
    <row r="190" spans="1:26" ht="243" x14ac:dyDescent="0.25">
      <c r="A190" s="10">
        <v>91</v>
      </c>
      <c r="B190" s="6"/>
      <c r="C190" s="6"/>
      <c r="D190" s="6"/>
      <c r="E190" s="6"/>
      <c r="F190" s="37" t="s">
        <v>107</v>
      </c>
      <c r="G190" s="4" t="s">
        <v>205</v>
      </c>
      <c r="H190" s="29">
        <v>5</v>
      </c>
      <c r="I190" s="29">
        <v>10</v>
      </c>
      <c r="J190" s="30" t="s">
        <v>171</v>
      </c>
      <c r="K190" s="30"/>
      <c r="L190" s="180"/>
      <c r="M190" s="31"/>
      <c r="N190" s="31"/>
      <c r="O190" s="32"/>
      <c r="P190" s="50"/>
      <c r="Q190" s="33">
        <f>I190*L190</f>
        <v>0</v>
      </c>
      <c r="R190" s="33">
        <f>I190*N190</f>
        <v>0</v>
      </c>
      <c r="S190" s="39"/>
      <c r="T190" s="9"/>
      <c r="U190" s="40"/>
      <c r="V190" s="58"/>
      <c r="W190" s="6"/>
      <c r="X190" s="6"/>
      <c r="Y190" s="6"/>
      <c r="Z190" s="9"/>
    </row>
    <row r="191" spans="1:26" s="13" customFormat="1" x14ac:dyDescent="0.25">
      <c r="A191" s="96">
        <v>91</v>
      </c>
      <c r="B191" s="109"/>
      <c r="C191" s="109"/>
      <c r="D191" s="109"/>
      <c r="E191" s="109"/>
      <c r="F191" s="110"/>
      <c r="G191" s="4" t="s">
        <v>299</v>
      </c>
      <c r="H191" s="83"/>
      <c r="I191" s="83"/>
      <c r="J191" s="81"/>
      <c r="K191" s="81"/>
      <c r="L191" s="184"/>
      <c r="M191" s="1"/>
      <c r="N191" s="85"/>
      <c r="O191" s="85"/>
      <c r="P191" s="85"/>
      <c r="Q191" s="33">
        <f>SUM(Q190)</f>
        <v>0</v>
      </c>
      <c r="R191" s="33">
        <f>SUM(R190)</f>
        <v>0</v>
      </c>
      <c r="S191" s="98"/>
      <c r="T191" s="111"/>
      <c r="U191" s="37"/>
      <c r="V191" s="156"/>
      <c r="W191" s="109"/>
      <c r="X191" s="109"/>
      <c r="Y191" s="109"/>
      <c r="Z191" s="6"/>
    </row>
    <row r="192" spans="1:26" ht="135" x14ac:dyDescent="0.25">
      <c r="A192" s="10">
        <v>92</v>
      </c>
      <c r="B192" s="6"/>
      <c r="C192" s="6"/>
      <c r="D192" s="6"/>
      <c r="E192" s="6"/>
      <c r="F192" s="37" t="s">
        <v>109</v>
      </c>
      <c r="G192" s="4" t="s">
        <v>106</v>
      </c>
      <c r="H192" s="29">
        <v>110</v>
      </c>
      <c r="I192" s="29">
        <v>220</v>
      </c>
      <c r="J192" s="30" t="s">
        <v>171</v>
      </c>
      <c r="K192" s="30"/>
      <c r="L192" s="180"/>
      <c r="M192" s="31"/>
      <c r="N192" s="31"/>
      <c r="O192" s="32"/>
      <c r="P192" s="50"/>
      <c r="Q192" s="33">
        <f>I192*L192</f>
        <v>0</v>
      </c>
      <c r="R192" s="33">
        <f>I192*N192</f>
        <v>0</v>
      </c>
      <c r="S192" s="39"/>
      <c r="T192" s="9"/>
      <c r="U192" s="40"/>
      <c r="V192" s="58"/>
      <c r="W192" s="6"/>
      <c r="X192" s="6"/>
      <c r="Y192" s="6"/>
      <c r="Z192" s="9"/>
    </row>
    <row r="193" spans="1:26" s="13" customFormat="1" x14ac:dyDescent="0.25">
      <c r="A193" s="96">
        <v>92</v>
      </c>
      <c r="B193" s="109"/>
      <c r="C193" s="109"/>
      <c r="D193" s="109"/>
      <c r="E193" s="109"/>
      <c r="F193" s="110"/>
      <c r="G193" s="4" t="s">
        <v>300</v>
      </c>
      <c r="H193" s="83"/>
      <c r="I193" s="83"/>
      <c r="J193" s="81"/>
      <c r="K193" s="81"/>
      <c r="L193" s="184"/>
      <c r="M193" s="1"/>
      <c r="N193" s="85"/>
      <c r="O193" s="85"/>
      <c r="P193" s="85"/>
      <c r="Q193" s="33">
        <f>SUM(Q192)</f>
        <v>0</v>
      </c>
      <c r="R193" s="33">
        <f>SUM(R192)</f>
        <v>0</v>
      </c>
      <c r="S193" s="98"/>
      <c r="T193" s="111"/>
      <c r="U193" s="37"/>
      <c r="V193" s="156"/>
      <c r="W193" s="109"/>
      <c r="X193" s="109"/>
      <c r="Y193" s="109"/>
      <c r="Z193" s="6"/>
    </row>
    <row r="194" spans="1:26" ht="148.5" x14ac:dyDescent="0.25">
      <c r="A194" s="10">
        <v>93</v>
      </c>
      <c r="B194" s="6"/>
      <c r="C194" s="6"/>
      <c r="D194" s="6"/>
      <c r="E194" s="6"/>
      <c r="F194" s="37" t="s">
        <v>110</v>
      </c>
      <c r="G194" s="49" t="s">
        <v>108</v>
      </c>
      <c r="H194" s="29">
        <v>50</v>
      </c>
      <c r="I194" s="29">
        <v>100</v>
      </c>
      <c r="J194" s="30" t="s">
        <v>171</v>
      </c>
      <c r="K194" s="30"/>
      <c r="L194" s="180"/>
      <c r="M194" s="57"/>
      <c r="N194" s="31"/>
      <c r="O194" s="32"/>
      <c r="P194" s="32"/>
      <c r="Q194" s="33">
        <f>I194*L194</f>
        <v>0</v>
      </c>
      <c r="R194" s="33">
        <f>I194*N194</f>
        <v>0</v>
      </c>
      <c r="S194" s="36"/>
      <c r="T194" s="6"/>
      <c r="U194" s="37"/>
      <c r="V194" s="156"/>
      <c r="W194" s="6"/>
      <c r="X194" s="6"/>
      <c r="Y194" s="6"/>
      <c r="Z194" s="6"/>
    </row>
    <row r="195" spans="1:26" s="13" customFormat="1" x14ac:dyDescent="0.25">
      <c r="A195" s="96">
        <v>93</v>
      </c>
      <c r="B195" s="109"/>
      <c r="C195" s="109"/>
      <c r="D195" s="109"/>
      <c r="E195" s="109"/>
      <c r="F195" s="110"/>
      <c r="G195" s="4" t="s">
        <v>305</v>
      </c>
      <c r="H195" s="83"/>
      <c r="I195" s="83"/>
      <c r="J195" s="81"/>
      <c r="K195" s="81"/>
      <c r="L195" s="184"/>
      <c r="M195" s="1"/>
      <c r="N195" s="85"/>
      <c r="O195" s="85"/>
      <c r="P195" s="85"/>
      <c r="Q195" s="33">
        <f>SUM(Q194)</f>
        <v>0</v>
      </c>
      <c r="R195" s="33">
        <f>SUM(R194)</f>
        <v>0</v>
      </c>
      <c r="S195" s="98"/>
      <c r="T195" s="111"/>
      <c r="U195" s="37"/>
      <c r="V195" s="156"/>
      <c r="W195" s="109"/>
      <c r="X195" s="109"/>
      <c r="Y195" s="109"/>
      <c r="Z195" s="6"/>
    </row>
    <row r="196" spans="1:26" ht="175.5" x14ac:dyDescent="0.25">
      <c r="A196" s="10">
        <v>94</v>
      </c>
      <c r="B196" s="6"/>
      <c r="C196" s="6"/>
      <c r="D196" s="6"/>
      <c r="E196" s="6"/>
      <c r="F196" s="37" t="s">
        <v>111</v>
      </c>
      <c r="G196" s="49" t="s">
        <v>447</v>
      </c>
      <c r="H196" s="29">
        <v>120</v>
      </c>
      <c r="I196" s="29">
        <v>240</v>
      </c>
      <c r="J196" s="30" t="s">
        <v>171</v>
      </c>
      <c r="K196" s="30"/>
      <c r="L196" s="180"/>
      <c r="M196" s="57"/>
      <c r="N196" s="31"/>
      <c r="O196" s="32"/>
      <c r="P196" s="32"/>
      <c r="Q196" s="33">
        <f>I196*L196</f>
        <v>0</v>
      </c>
      <c r="R196" s="33">
        <f>I196*N196</f>
        <v>0</v>
      </c>
      <c r="S196" s="36"/>
      <c r="T196" s="6"/>
      <c r="U196" s="37"/>
      <c r="V196" s="156"/>
      <c r="W196" s="6"/>
      <c r="X196" s="6"/>
      <c r="Y196" s="6"/>
      <c r="Z196" s="6"/>
    </row>
    <row r="197" spans="1:26" s="13" customFormat="1" x14ac:dyDescent="0.25">
      <c r="A197" s="96">
        <v>94</v>
      </c>
      <c r="B197" s="109"/>
      <c r="C197" s="109"/>
      <c r="D197" s="109"/>
      <c r="E197" s="109"/>
      <c r="F197" s="110"/>
      <c r="G197" s="4" t="s">
        <v>306</v>
      </c>
      <c r="H197" s="83"/>
      <c r="I197" s="83"/>
      <c r="J197" s="81"/>
      <c r="K197" s="81"/>
      <c r="L197" s="184"/>
      <c r="M197" s="1"/>
      <c r="N197" s="85"/>
      <c r="O197" s="85"/>
      <c r="P197" s="85"/>
      <c r="Q197" s="33">
        <f>SUM(Q196)</f>
        <v>0</v>
      </c>
      <c r="R197" s="33">
        <f>SUM(R196)</f>
        <v>0</v>
      </c>
      <c r="S197" s="98"/>
      <c r="T197" s="111"/>
      <c r="U197" s="37"/>
      <c r="V197" s="156"/>
      <c r="W197" s="109"/>
      <c r="X197" s="109"/>
      <c r="Y197" s="109"/>
      <c r="Z197" s="6"/>
    </row>
    <row r="198" spans="1:26" ht="162" x14ac:dyDescent="0.25">
      <c r="A198" s="10">
        <v>95</v>
      </c>
      <c r="B198" s="6"/>
      <c r="C198" s="6"/>
      <c r="D198" s="6"/>
      <c r="E198" s="6"/>
      <c r="F198" s="37" t="s">
        <v>511</v>
      </c>
      <c r="G198" s="49" t="s">
        <v>448</v>
      </c>
      <c r="H198" s="29">
        <v>2</v>
      </c>
      <c r="I198" s="29">
        <v>4</v>
      </c>
      <c r="J198" s="30" t="s">
        <v>171</v>
      </c>
      <c r="K198" s="30"/>
      <c r="L198" s="180"/>
      <c r="M198" s="35"/>
      <c r="N198" s="31"/>
      <c r="O198" s="31"/>
      <c r="P198" s="31"/>
      <c r="Q198" s="33">
        <f>I198*L198</f>
        <v>0</v>
      </c>
      <c r="R198" s="33">
        <f>I198*N198</f>
        <v>0</v>
      </c>
      <c r="S198" s="39"/>
      <c r="T198" s="4"/>
      <c r="U198" s="37"/>
      <c r="V198" s="156"/>
      <c r="W198" s="6"/>
      <c r="X198" s="6"/>
      <c r="Y198" s="6"/>
      <c r="Z198" s="6"/>
    </row>
    <row r="199" spans="1:26" s="13" customFormat="1" x14ac:dyDescent="0.25">
      <c r="A199" s="96">
        <v>95</v>
      </c>
      <c r="B199" s="109"/>
      <c r="C199" s="109"/>
      <c r="D199" s="109"/>
      <c r="E199" s="109"/>
      <c r="F199" s="110"/>
      <c r="G199" s="4" t="s">
        <v>307</v>
      </c>
      <c r="H199" s="83"/>
      <c r="I199" s="83"/>
      <c r="J199" s="81"/>
      <c r="K199" s="81"/>
      <c r="L199" s="184"/>
      <c r="M199" s="1"/>
      <c r="N199" s="85"/>
      <c r="O199" s="85"/>
      <c r="P199" s="85"/>
      <c r="Q199" s="33">
        <f>SUM(Q198)</f>
        <v>0</v>
      </c>
      <c r="R199" s="33">
        <f>SUM(R198)</f>
        <v>0</v>
      </c>
      <c r="S199" s="98"/>
      <c r="T199" s="111"/>
      <c r="U199" s="37"/>
      <c r="V199" s="156"/>
      <c r="W199" s="109"/>
      <c r="X199" s="109"/>
      <c r="Y199" s="109"/>
      <c r="Z199" s="6"/>
    </row>
    <row r="200" spans="1:26" s="13" customFormat="1" ht="216" x14ac:dyDescent="0.25">
      <c r="A200" s="96">
        <v>96</v>
      </c>
      <c r="B200" s="109"/>
      <c r="C200" s="109"/>
      <c r="D200" s="109"/>
      <c r="E200" s="109"/>
      <c r="F200" s="110" t="s">
        <v>112</v>
      </c>
      <c r="G200" s="114" t="s">
        <v>449</v>
      </c>
      <c r="H200" s="83">
        <v>8</v>
      </c>
      <c r="I200" s="83">
        <v>16</v>
      </c>
      <c r="J200" s="81" t="s">
        <v>171</v>
      </c>
      <c r="K200" s="81"/>
      <c r="L200" s="184"/>
      <c r="M200" s="2"/>
      <c r="N200" s="85"/>
      <c r="O200" s="85"/>
      <c r="P200" s="85"/>
      <c r="Q200" s="33">
        <f>I200*L200</f>
        <v>0</v>
      </c>
      <c r="R200" s="33">
        <f>I200*N200</f>
        <v>0</v>
      </c>
      <c r="S200" s="87"/>
      <c r="T200" s="35"/>
      <c r="U200" s="37"/>
      <c r="V200" s="156"/>
      <c r="W200" s="109"/>
      <c r="X200" s="109"/>
      <c r="Y200" s="109"/>
      <c r="Z200" s="6"/>
    </row>
    <row r="201" spans="1:26" s="13" customFormat="1" x14ac:dyDescent="0.25">
      <c r="A201" s="96">
        <v>96</v>
      </c>
      <c r="B201" s="109"/>
      <c r="C201" s="109"/>
      <c r="D201" s="109"/>
      <c r="E201" s="109"/>
      <c r="F201" s="110"/>
      <c r="G201" s="4" t="s">
        <v>308</v>
      </c>
      <c r="H201" s="83"/>
      <c r="I201" s="83"/>
      <c r="J201" s="81"/>
      <c r="K201" s="81"/>
      <c r="L201" s="184"/>
      <c r="M201" s="1"/>
      <c r="N201" s="85"/>
      <c r="O201" s="85"/>
      <c r="P201" s="85"/>
      <c r="Q201" s="33">
        <f>SUM(Q200)</f>
        <v>0</v>
      </c>
      <c r="R201" s="33">
        <f>SUM(R200)</f>
        <v>0</v>
      </c>
      <c r="S201" s="98"/>
      <c r="T201" s="111"/>
      <c r="U201" s="37"/>
      <c r="V201" s="156"/>
      <c r="W201" s="109"/>
      <c r="X201" s="109"/>
      <c r="Y201" s="109"/>
      <c r="Z201" s="6"/>
    </row>
    <row r="202" spans="1:26" ht="216" x14ac:dyDescent="0.25">
      <c r="A202" s="10">
        <v>97</v>
      </c>
      <c r="B202" s="6"/>
      <c r="C202" s="6"/>
      <c r="D202" s="6"/>
      <c r="E202" s="6"/>
      <c r="F202" s="110" t="s">
        <v>113</v>
      </c>
      <c r="G202" s="114" t="s">
        <v>449</v>
      </c>
      <c r="H202" s="83">
        <v>8</v>
      </c>
      <c r="I202" s="83">
        <v>16</v>
      </c>
      <c r="J202" s="30" t="s">
        <v>171</v>
      </c>
      <c r="K202" s="30"/>
      <c r="L202" s="180"/>
      <c r="M202" s="31"/>
      <c r="N202" s="31"/>
      <c r="O202" s="32"/>
      <c r="P202" s="50"/>
      <c r="Q202" s="33">
        <f>I202*L202</f>
        <v>0</v>
      </c>
      <c r="R202" s="33">
        <f>I202*N202</f>
        <v>0</v>
      </c>
      <c r="S202" s="39"/>
      <c r="T202" s="9"/>
      <c r="U202" s="40"/>
      <c r="V202" s="58"/>
      <c r="W202" s="6"/>
      <c r="X202" s="6"/>
      <c r="Y202" s="6"/>
      <c r="Z202" s="9"/>
    </row>
    <row r="203" spans="1:26" s="13" customFormat="1" x14ac:dyDescent="0.25">
      <c r="A203" s="96">
        <v>97</v>
      </c>
      <c r="B203" s="109"/>
      <c r="C203" s="109"/>
      <c r="D203" s="109"/>
      <c r="E203" s="109"/>
      <c r="F203" s="110"/>
      <c r="G203" s="4" t="s">
        <v>309</v>
      </c>
      <c r="H203" s="83"/>
      <c r="I203" s="83"/>
      <c r="J203" s="81"/>
      <c r="K203" s="81"/>
      <c r="L203" s="184"/>
      <c r="M203" s="1"/>
      <c r="N203" s="85"/>
      <c r="O203" s="85"/>
      <c r="P203" s="85"/>
      <c r="Q203" s="33">
        <f>SUM(Q202)</f>
        <v>0</v>
      </c>
      <c r="R203" s="33">
        <f>SUM(R202)</f>
        <v>0</v>
      </c>
      <c r="S203" s="98"/>
      <c r="T203" s="111"/>
      <c r="U203" s="37"/>
      <c r="V203" s="156"/>
      <c r="W203" s="109"/>
      <c r="X203" s="109"/>
      <c r="Y203" s="109"/>
      <c r="Z203" s="6"/>
    </row>
    <row r="204" spans="1:26" ht="121.5" x14ac:dyDescent="0.25">
      <c r="A204" s="10">
        <v>98</v>
      </c>
      <c r="B204" s="6"/>
      <c r="C204" s="6"/>
      <c r="D204" s="6"/>
      <c r="E204" s="6"/>
      <c r="F204" s="37" t="s">
        <v>114</v>
      </c>
      <c r="G204" s="4" t="s">
        <v>450</v>
      </c>
      <c r="H204" s="29">
        <v>100</v>
      </c>
      <c r="I204" s="29">
        <v>200</v>
      </c>
      <c r="J204" s="30" t="s">
        <v>171</v>
      </c>
      <c r="K204" s="30"/>
      <c r="L204" s="180"/>
      <c r="M204" s="31"/>
      <c r="N204" s="31"/>
      <c r="O204" s="32"/>
      <c r="P204" s="50"/>
      <c r="Q204" s="33">
        <f>I204*L204</f>
        <v>0</v>
      </c>
      <c r="R204" s="33">
        <f>I204*N204</f>
        <v>0</v>
      </c>
      <c r="S204" s="39"/>
      <c r="T204" s="9"/>
      <c r="U204" s="40"/>
      <c r="V204" s="58"/>
      <c r="W204" s="6"/>
      <c r="X204" s="6"/>
      <c r="Y204" s="6"/>
      <c r="Z204" s="9"/>
    </row>
    <row r="205" spans="1:26" s="13" customFormat="1" x14ac:dyDescent="0.25">
      <c r="A205" s="96">
        <v>98</v>
      </c>
      <c r="B205" s="109"/>
      <c r="C205" s="109"/>
      <c r="D205" s="109"/>
      <c r="E205" s="109"/>
      <c r="F205" s="110"/>
      <c r="G205" s="4" t="s">
        <v>310</v>
      </c>
      <c r="H205" s="83"/>
      <c r="I205" s="83"/>
      <c r="J205" s="81"/>
      <c r="K205" s="81"/>
      <c r="L205" s="184"/>
      <c r="M205" s="1"/>
      <c r="N205" s="85"/>
      <c r="O205" s="85"/>
      <c r="P205" s="85"/>
      <c r="Q205" s="33">
        <f>SUM(Q204)</f>
        <v>0</v>
      </c>
      <c r="R205" s="33">
        <f>SUM(R204)</f>
        <v>0</v>
      </c>
      <c r="S205" s="98"/>
      <c r="T205" s="111"/>
      <c r="U205" s="37"/>
      <c r="V205" s="156"/>
      <c r="W205" s="109"/>
      <c r="X205" s="109"/>
      <c r="Y205" s="109"/>
      <c r="Z205" s="6"/>
    </row>
    <row r="206" spans="1:26" ht="135" x14ac:dyDescent="0.25">
      <c r="A206" s="10">
        <v>99</v>
      </c>
      <c r="B206" s="6"/>
      <c r="C206" s="6"/>
      <c r="D206" s="6"/>
      <c r="E206" s="6"/>
      <c r="F206" s="37" t="s">
        <v>115</v>
      </c>
      <c r="G206" s="49" t="s">
        <v>451</v>
      </c>
      <c r="H206" s="29">
        <v>4</v>
      </c>
      <c r="I206" s="29">
        <v>8</v>
      </c>
      <c r="J206" s="30" t="s">
        <v>171</v>
      </c>
      <c r="K206" s="30"/>
      <c r="L206" s="180"/>
      <c r="M206" s="35"/>
      <c r="N206" s="31"/>
      <c r="O206" s="32"/>
      <c r="P206" s="31"/>
      <c r="Q206" s="33">
        <f>I206*L206</f>
        <v>0</v>
      </c>
      <c r="R206" s="33">
        <f>I206*N206</f>
        <v>0</v>
      </c>
      <c r="S206" s="39"/>
      <c r="T206" s="4"/>
      <c r="U206" s="37"/>
      <c r="V206" s="156"/>
      <c r="W206" s="6"/>
      <c r="X206" s="6"/>
      <c r="Y206" s="6"/>
      <c r="Z206" s="6"/>
    </row>
    <row r="207" spans="1:26" s="13" customFormat="1" x14ac:dyDescent="0.25">
      <c r="A207" s="96">
        <v>99</v>
      </c>
      <c r="B207" s="109"/>
      <c r="C207" s="109"/>
      <c r="D207" s="109"/>
      <c r="E207" s="109"/>
      <c r="F207" s="110"/>
      <c r="G207" s="4" t="s">
        <v>311</v>
      </c>
      <c r="H207" s="83"/>
      <c r="I207" s="83"/>
      <c r="J207" s="81"/>
      <c r="K207" s="81"/>
      <c r="L207" s="184"/>
      <c r="M207" s="1"/>
      <c r="N207" s="85"/>
      <c r="O207" s="85"/>
      <c r="P207" s="85"/>
      <c r="Q207" s="33">
        <f>SUM(Q206)</f>
        <v>0</v>
      </c>
      <c r="R207" s="33">
        <f>SUM(R206)</f>
        <v>0</v>
      </c>
      <c r="S207" s="98"/>
      <c r="T207" s="111"/>
      <c r="U207" s="37"/>
      <c r="V207" s="156"/>
      <c r="W207" s="109"/>
      <c r="X207" s="109"/>
      <c r="Y207" s="109"/>
      <c r="Z207" s="6"/>
    </row>
    <row r="208" spans="1:26" ht="135" x14ac:dyDescent="0.25">
      <c r="A208" s="10">
        <v>100</v>
      </c>
      <c r="B208" s="6"/>
      <c r="C208" s="6"/>
      <c r="D208" s="6"/>
      <c r="E208" s="6"/>
      <c r="F208" s="37" t="s">
        <v>116</v>
      </c>
      <c r="G208" s="4" t="s">
        <v>452</v>
      </c>
      <c r="H208" s="29">
        <v>1</v>
      </c>
      <c r="I208" s="29">
        <v>2</v>
      </c>
      <c r="J208" s="30" t="s">
        <v>171</v>
      </c>
      <c r="K208" s="30"/>
      <c r="L208" s="180"/>
      <c r="M208" s="31"/>
      <c r="N208" s="31"/>
      <c r="O208" s="32"/>
      <c r="P208" s="50"/>
      <c r="Q208" s="33">
        <f>I208*L208</f>
        <v>0</v>
      </c>
      <c r="R208" s="33">
        <f>I208*N208</f>
        <v>0</v>
      </c>
      <c r="S208" s="39"/>
      <c r="T208" s="9"/>
      <c r="U208" s="40"/>
      <c r="V208" s="58"/>
      <c r="W208" s="6"/>
      <c r="X208" s="6"/>
      <c r="Y208" s="6"/>
      <c r="Z208" s="9"/>
    </row>
    <row r="209" spans="1:26" s="13" customFormat="1" x14ac:dyDescent="0.25">
      <c r="A209" s="96">
        <v>100</v>
      </c>
      <c r="B209" s="109"/>
      <c r="C209" s="109"/>
      <c r="D209" s="109"/>
      <c r="E209" s="109"/>
      <c r="F209" s="110"/>
      <c r="G209" s="4" t="s">
        <v>312</v>
      </c>
      <c r="H209" s="83"/>
      <c r="I209" s="83"/>
      <c r="J209" s="81"/>
      <c r="K209" s="81"/>
      <c r="L209" s="184"/>
      <c r="M209" s="1"/>
      <c r="N209" s="85"/>
      <c r="O209" s="85"/>
      <c r="P209" s="85"/>
      <c r="Q209" s="33">
        <f>SUM(Q208)</f>
        <v>0</v>
      </c>
      <c r="R209" s="33">
        <f>SUM(R208)</f>
        <v>0</v>
      </c>
      <c r="S209" s="98"/>
      <c r="T209" s="111"/>
      <c r="U209" s="37"/>
      <c r="V209" s="156"/>
      <c r="W209" s="109"/>
      <c r="X209" s="109"/>
      <c r="Y209" s="109"/>
      <c r="Z209" s="6"/>
    </row>
    <row r="210" spans="1:26" ht="108" x14ac:dyDescent="0.25">
      <c r="A210" s="10">
        <v>101</v>
      </c>
      <c r="B210" s="6"/>
      <c r="C210" s="6"/>
      <c r="D210" s="6"/>
      <c r="E210" s="6"/>
      <c r="F210" s="37" t="s">
        <v>117</v>
      </c>
      <c r="G210" s="49" t="s">
        <v>453</v>
      </c>
      <c r="H210" s="29">
        <v>8</v>
      </c>
      <c r="I210" s="29">
        <v>16</v>
      </c>
      <c r="J210" s="30" t="s">
        <v>171</v>
      </c>
      <c r="K210" s="30"/>
      <c r="L210" s="180"/>
      <c r="M210" s="31"/>
      <c r="N210" s="31"/>
      <c r="O210" s="32"/>
      <c r="P210" s="32"/>
      <c r="Q210" s="33">
        <f>I210*L210</f>
        <v>0</v>
      </c>
      <c r="R210" s="33">
        <f>I210*N210</f>
        <v>0</v>
      </c>
      <c r="S210" s="34"/>
      <c r="T210" s="4"/>
      <c r="U210" s="4"/>
      <c r="V210" s="155"/>
      <c r="W210" s="6"/>
      <c r="X210" s="6"/>
      <c r="Y210" s="6"/>
      <c r="Z210" s="4"/>
    </row>
    <row r="211" spans="1:26" s="13" customFormat="1" x14ac:dyDescent="0.25">
      <c r="A211" s="96">
        <v>101</v>
      </c>
      <c r="B211" s="109"/>
      <c r="C211" s="109"/>
      <c r="D211" s="109"/>
      <c r="E211" s="109"/>
      <c r="F211" s="110"/>
      <c r="G211" s="4" t="s">
        <v>313</v>
      </c>
      <c r="H211" s="83"/>
      <c r="I211" s="83"/>
      <c r="J211" s="81"/>
      <c r="K211" s="81"/>
      <c r="L211" s="184"/>
      <c r="M211" s="1"/>
      <c r="N211" s="85"/>
      <c r="O211" s="85"/>
      <c r="P211" s="85"/>
      <c r="Q211" s="33">
        <f>SUM(Q210)</f>
        <v>0</v>
      </c>
      <c r="R211" s="33">
        <f>SUM(R210)</f>
        <v>0</v>
      </c>
      <c r="S211" s="98"/>
      <c r="T211" s="111"/>
      <c r="U211" s="37"/>
      <c r="V211" s="156"/>
      <c r="W211" s="109"/>
      <c r="X211" s="109"/>
      <c r="Y211" s="109"/>
      <c r="Z211" s="6"/>
    </row>
    <row r="212" spans="1:26" ht="135" x14ac:dyDescent="0.25">
      <c r="A212" s="10">
        <v>102</v>
      </c>
      <c r="B212" s="6"/>
      <c r="C212" s="6"/>
      <c r="D212" s="6"/>
      <c r="E212" s="6"/>
      <c r="F212" s="37" t="s">
        <v>512</v>
      </c>
      <c r="G212" s="49" t="s">
        <v>454</v>
      </c>
      <c r="H212" s="29">
        <v>2</v>
      </c>
      <c r="I212" s="29">
        <v>4</v>
      </c>
      <c r="J212" s="30" t="s">
        <v>171</v>
      </c>
      <c r="K212" s="30"/>
      <c r="L212" s="180"/>
      <c r="M212" s="35"/>
      <c r="N212" s="31"/>
      <c r="O212" s="32"/>
      <c r="P212" s="31"/>
      <c r="Q212" s="33">
        <f>I212*L212</f>
        <v>0</v>
      </c>
      <c r="R212" s="33">
        <f>I212*N212</f>
        <v>0</v>
      </c>
      <c r="S212" s="39"/>
      <c r="T212" s="6"/>
      <c r="U212" s="104"/>
      <c r="V212" s="156"/>
      <c r="W212" s="6"/>
      <c r="X212" s="6"/>
      <c r="Y212" s="6"/>
      <c r="Z212" s="4"/>
    </row>
    <row r="213" spans="1:26" s="13" customFormat="1" x14ac:dyDescent="0.25">
      <c r="A213" s="96">
        <v>102</v>
      </c>
      <c r="B213" s="109"/>
      <c r="C213" s="109"/>
      <c r="D213" s="109"/>
      <c r="E213" s="109"/>
      <c r="F213" s="110"/>
      <c r="G213" s="4" t="s">
        <v>314</v>
      </c>
      <c r="H213" s="83"/>
      <c r="I213" s="83"/>
      <c r="J213" s="81"/>
      <c r="K213" s="81"/>
      <c r="L213" s="184"/>
      <c r="M213" s="1"/>
      <c r="N213" s="85"/>
      <c r="O213" s="85"/>
      <c r="P213" s="85"/>
      <c r="Q213" s="33">
        <f>SUM(Q212)</f>
        <v>0</v>
      </c>
      <c r="R213" s="33">
        <f>SUM(R212)</f>
        <v>0</v>
      </c>
      <c r="S213" s="98"/>
      <c r="T213" s="111"/>
      <c r="U213" s="37"/>
      <c r="V213" s="156"/>
      <c r="W213" s="109"/>
      <c r="X213" s="109"/>
      <c r="Y213" s="109"/>
      <c r="Z213" s="6"/>
    </row>
    <row r="214" spans="1:26" ht="121.5" x14ac:dyDescent="0.25">
      <c r="A214" s="89">
        <v>103</v>
      </c>
      <c r="B214" s="53"/>
      <c r="C214" s="53"/>
      <c r="D214" s="53"/>
      <c r="E214" s="53"/>
      <c r="F214" s="37" t="s">
        <v>513</v>
      </c>
      <c r="G214" s="49" t="s">
        <v>455</v>
      </c>
      <c r="H214" s="29">
        <v>8</v>
      </c>
      <c r="I214" s="29">
        <v>16</v>
      </c>
      <c r="J214" s="30" t="s">
        <v>171</v>
      </c>
      <c r="K214" s="30"/>
      <c r="L214" s="180"/>
      <c r="M214" s="35"/>
      <c r="N214" s="31"/>
      <c r="O214" s="35"/>
      <c r="P214" s="35"/>
      <c r="Q214" s="33">
        <f>I214*L214</f>
        <v>0</v>
      </c>
      <c r="R214" s="33">
        <f>I214*N214</f>
        <v>0</v>
      </c>
      <c r="S214" s="36"/>
      <c r="T214" s="10"/>
      <c r="U214" s="41"/>
      <c r="V214" s="58"/>
      <c r="W214" s="6"/>
      <c r="X214" s="6"/>
      <c r="Y214" s="6"/>
      <c r="Z214" s="6"/>
    </row>
    <row r="215" spans="1:26" s="13" customFormat="1" x14ac:dyDescent="0.25">
      <c r="A215" s="96">
        <v>103</v>
      </c>
      <c r="B215" s="109"/>
      <c r="C215" s="109"/>
      <c r="D215" s="109"/>
      <c r="E215" s="109"/>
      <c r="F215" s="110"/>
      <c r="G215" s="4" t="s">
        <v>315</v>
      </c>
      <c r="H215" s="83"/>
      <c r="I215" s="83"/>
      <c r="J215" s="81"/>
      <c r="K215" s="81"/>
      <c r="L215" s="184"/>
      <c r="M215" s="1"/>
      <c r="N215" s="85"/>
      <c r="O215" s="85"/>
      <c r="P215" s="85"/>
      <c r="Q215" s="33">
        <f>SUM(Q214)</f>
        <v>0</v>
      </c>
      <c r="R215" s="33">
        <f>SUM(R214)</f>
        <v>0</v>
      </c>
      <c r="S215" s="98"/>
      <c r="T215" s="111"/>
      <c r="U215" s="37"/>
      <c r="V215" s="156"/>
      <c r="W215" s="109"/>
      <c r="X215" s="109"/>
      <c r="Y215" s="109"/>
      <c r="Z215" s="6"/>
    </row>
    <row r="216" spans="1:26" s="8" customFormat="1" ht="378" x14ac:dyDescent="0.25">
      <c r="A216" s="89">
        <v>104</v>
      </c>
      <c r="B216" s="89"/>
      <c r="C216" s="90" t="s">
        <v>118</v>
      </c>
      <c r="D216" s="90" t="s">
        <v>119</v>
      </c>
      <c r="E216" s="90" t="s">
        <v>120</v>
      </c>
      <c r="F216" s="115" t="s">
        <v>121</v>
      </c>
      <c r="G216" s="99" t="s">
        <v>456</v>
      </c>
      <c r="H216" s="116">
        <v>8</v>
      </c>
      <c r="I216" s="116">
        <v>16</v>
      </c>
      <c r="J216" s="69" t="s">
        <v>171</v>
      </c>
      <c r="K216" s="69"/>
      <c r="L216" s="183"/>
      <c r="M216" s="117"/>
      <c r="N216" s="71"/>
      <c r="O216" s="71"/>
      <c r="P216" s="31"/>
      <c r="Q216" s="33">
        <f>I216*L216</f>
        <v>0</v>
      </c>
      <c r="R216" s="33">
        <f>I216*N216</f>
        <v>0</v>
      </c>
      <c r="S216" s="36"/>
      <c r="T216" s="10"/>
      <c r="U216" s="41"/>
      <c r="V216" s="58"/>
      <c r="W216" s="162"/>
      <c r="X216" s="162"/>
      <c r="Y216" s="162"/>
      <c r="Z216" s="10"/>
    </row>
    <row r="217" spans="1:26" s="8" customFormat="1" ht="175.5" x14ac:dyDescent="0.25">
      <c r="A217" s="89">
        <v>104</v>
      </c>
      <c r="B217" s="89"/>
      <c r="C217" s="90"/>
      <c r="D217" s="90"/>
      <c r="E217" s="90"/>
      <c r="F217" s="41" t="s">
        <v>122</v>
      </c>
      <c r="G217" s="99" t="s">
        <v>457</v>
      </c>
      <c r="H217" s="29">
        <v>8</v>
      </c>
      <c r="I217" s="29">
        <v>16</v>
      </c>
      <c r="J217" s="6" t="s">
        <v>171</v>
      </c>
      <c r="K217" s="6"/>
      <c r="L217" s="180"/>
      <c r="M217" s="99"/>
      <c r="N217" s="31"/>
      <c r="O217" s="31"/>
      <c r="P217" s="31"/>
      <c r="Q217" s="33">
        <f>I217*L217</f>
        <v>0</v>
      </c>
      <c r="R217" s="33">
        <f>I217*N217</f>
        <v>0</v>
      </c>
      <c r="S217" s="36"/>
      <c r="T217" s="10"/>
      <c r="U217" s="41"/>
      <c r="V217" s="58"/>
      <c r="W217" s="162"/>
      <c r="X217" s="162"/>
      <c r="Y217" s="162"/>
      <c r="Z217" s="10"/>
    </row>
    <row r="218" spans="1:26" s="8" customFormat="1" ht="148.5" x14ac:dyDescent="0.25">
      <c r="A218" s="89">
        <v>104</v>
      </c>
      <c r="B218" s="89"/>
      <c r="C218" s="90"/>
      <c r="D218" s="90"/>
      <c r="E218" s="90"/>
      <c r="F218" s="118" t="s">
        <v>123</v>
      </c>
      <c r="G218" s="99" t="s">
        <v>458</v>
      </c>
      <c r="H218" s="119">
        <v>4</v>
      </c>
      <c r="I218" s="119">
        <v>8</v>
      </c>
      <c r="J218" s="120" t="s">
        <v>171</v>
      </c>
      <c r="K218" s="120"/>
      <c r="L218" s="186"/>
      <c r="M218" s="117"/>
      <c r="N218" s="121"/>
      <c r="O218" s="121"/>
      <c r="P218" s="31"/>
      <c r="Q218" s="33">
        <f>I218*L218</f>
        <v>0</v>
      </c>
      <c r="R218" s="33">
        <f>I218*N218</f>
        <v>0</v>
      </c>
      <c r="S218" s="36"/>
      <c r="T218" s="10"/>
      <c r="U218" s="41"/>
      <c r="V218" s="58"/>
      <c r="W218" s="162"/>
      <c r="X218" s="162"/>
      <c r="Y218" s="162"/>
      <c r="Z218" s="10"/>
    </row>
    <row r="219" spans="1:26" s="8" customFormat="1" ht="162" x14ac:dyDescent="0.25">
      <c r="A219" s="89">
        <v>104</v>
      </c>
      <c r="B219" s="89"/>
      <c r="C219" s="90"/>
      <c r="D219" s="90"/>
      <c r="E219" s="90"/>
      <c r="F219" s="41" t="s">
        <v>124</v>
      </c>
      <c r="G219" s="99" t="s">
        <v>459</v>
      </c>
      <c r="H219" s="29">
        <v>4</v>
      </c>
      <c r="I219" s="29">
        <v>8</v>
      </c>
      <c r="J219" s="30" t="s">
        <v>171</v>
      </c>
      <c r="K219" s="30"/>
      <c r="L219" s="180"/>
      <c r="M219" s="99"/>
      <c r="N219" s="31"/>
      <c r="O219" s="31"/>
      <c r="P219" s="31"/>
      <c r="Q219" s="33">
        <f>I219*L219</f>
        <v>0</v>
      </c>
      <c r="R219" s="33">
        <f>I219*N219</f>
        <v>0</v>
      </c>
      <c r="S219" s="36"/>
      <c r="T219" s="10"/>
      <c r="U219" s="41"/>
      <c r="V219" s="58"/>
      <c r="W219" s="162"/>
      <c r="X219" s="162"/>
      <c r="Y219" s="162"/>
      <c r="Z219" s="10"/>
    </row>
    <row r="220" spans="1:26" s="13" customFormat="1" x14ac:dyDescent="0.25">
      <c r="A220" s="96">
        <v>104</v>
      </c>
      <c r="B220" s="109"/>
      <c r="C220" s="109"/>
      <c r="D220" s="109"/>
      <c r="E220" s="109"/>
      <c r="F220" s="110"/>
      <c r="G220" s="4" t="s">
        <v>316</v>
      </c>
      <c r="H220" s="83"/>
      <c r="I220" s="83"/>
      <c r="J220" s="81"/>
      <c r="K220" s="81"/>
      <c r="L220" s="184"/>
      <c r="M220" s="1"/>
      <c r="N220" s="85"/>
      <c r="O220" s="85"/>
      <c r="P220" s="85"/>
      <c r="Q220" s="33">
        <f>SUM(Q216:Q219)</f>
        <v>0</v>
      </c>
      <c r="R220" s="33">
        <f>SUM(R216:R219)</f>
        <v>0</v>
      </c>
      <c r="S220" s="98"/>
      <c r="T220" s="111"/>
      <c r="U220" s="37"/>
      <c r="V220" s="156"/>
      <c r="W220" s="109"/>
      <c r="X220" s="109"/>
      <c r="Y220" s="109"/>
      <c r="Z220" s="6"/>
    </row>
    <row r="221" spans="1:26" s="8" customFormat="1" ht="216" x14ac:dyDescent="0.25">
      <c r="A221" s="10">
        <v>105</v>
      </c>
      <c r="B221" s="10"/>
      <c r="C221" s="10"/>
      <c r="D221" s="10"/>
      <c r="E221" s="10"/>
      <c r="F221" s="41" t="s">
        <v>125</v>
      </c>
      <c r="G221" s="99" t="s">
        <v>460</v>
      </c>
      <c r="H221" s="29">
        <v>5</v>
      </c>
      <c r="I221" s="29">
        <v>10</v>
      </c>
      <c r="J221" s="30" t="s">
        <v>171</v>
      </c>
      <c r="K221" s="30"/>
      <c r="L221" s="180"/>
      <c r="M221" s="57"/>
      <c r="N221" s="31"/>
      <c r="O221" s="32"/>
      <c r="P221" s="32"/>
      <c r="Q221" s="33">
        <f>I221*L221</f>
        <v>0</v>
      </c>
      <c r="R221" s="33">
        <f>I221*N221</f>
        <v>0</v>
      </c>
      <c r="S221" s="36"/>
      <c r="T221" s="10"/>
      <c r="U221" s="41"/>
      <c r="V221" s="27"/>
      <c r="W221" s="162"/>
      <c r="X221" s="162"/>
      <c r="Y221" s="162"/>
      <c r="Z221" s="10"/>
    </row>
    <row r="222" spans="1:26" s="8" customFormat="1" ht="121.5" x14ac:dyDescent="0.25">
      <c r="A222" s="10">
        <v>105</v>
      </c>
      <c r="B222" s="10"/>
      <c r="C222" s="10"/>
      <c r="D222" s="10"/>
      <c r="E222" s="10"/>
      <c r="F222" s="41" t="s">
        <v>126</v>
      </c>
      <c r="G222" s="99" t="s">
        <v>461</v>
      </c>
      <c r="H222" s="29">
        <v>5</v>
      </c>
      <c r="I222" s="29">
        <v>10</v>
      </c>
      <c r="J222" s="30" t="s">
        <v>171</v>
      </c>
      <c r="K222" s="30"/>
      <c r="L222" s="180"/>
      <c r="M222" s="57"/>
      <c r="N222" s="31"/>
      <c r="O222" s="32"/>
      <c r="P222" s="32"/>
      <c r="Q222" s="33">
        <f>I222*L222</f>
        <v>0</v>
      </c>
      <c r="R222" s="33">
        <f>I222*N222</f>
        <v>0</v>
      </c>
      <c r="S222" s="36"/>
      <c r="T222" s="10"/>
      <c r="U222" s="41"/>
      <c r="V222" s="27"/>
      <c r="W222" s="162"/>
      <c r="X222" s="162"/>
      <c r="Y222" s="162"/>
      <c r="Z222" s="10"/>
    </row>
    <row r="223" spans="1:26" s="8" customFormat="1" ht="108" x14ac:dyDescent="0.25">
      <c r="A223" s="10">
        <v>105</v>
      </c>
      <c r="B223" s="10"/>
      <c r="C223" s="10"/>
      <c r="D223" s="10"/>
      <c r="E223" s="10"/>
      <c r="F223" s="41" t="s">
        <v>127</v>
      </c>
      <c r="G223" s="99" t="s">
        <v>462</v>
      </c>
      <c r="H223" s="29">
        <v>5</v>
      </c>
      <c r="I223" s="29">
        <v>10</v>
      </c>
      <c r="J223" s="30" t="s">
        <v>171</v>
      </c>
      <c r="K223" s="30"/>
      <c r="L223" s="180"/>
      <c r="M223" s="57"/>
      <c r="N223" s="31"/>
      <c r="O223" s="32"/>
      <c r="P223" s="32"/>
      <c r="Q223" s="33">
        <f t="shared" ref="Q223:Q224" si="4">I223*L223</f>
        <v>0</v>
      </c>
      <c r="R223" s="33">
        <f t="shared" ref="R223:R224" si="5">I223*N223</f>
        <v>0</v>
      </c>
      <c r="S223" s="36"/>
      <c r="T223" s="10"/>
      <c r="U223" s="41"/>
      <c r="V223" s="27"/>
      <c r="W223" s="162"/>
      <c r="X223" s="162"/>
      <c r="Y223" s="162"/>
      <c r="Z223" s="10"/>
    </row>
    <row r="224" spans="1:26" s="8" customFormat="1" ht="135" x14ac:dyDescent="0.25">
      <c r="A224" s="10">
        <v>105</v>
      </c>
      <c r="B224" s="10"/>
      <c r="C224" s="10"/>
      <c r="D224" s="10"/>
      <c r="E224" s="10"/>
      <c r="F224" s="41" t="s">
        <v>194</v>
      </c>
      <c r="G224" s="99" t="s">
        <v>463</v>
      </c>
      <c r="H224" s="29">
        <v>5</v>
      </c>
      <c r="I224" s="29">
        <v>10</v>
      </c>
      <c r="J224" s="30" t="s">
        <v>171</v>
      </c>
      <c r="K224" s="30"/>
      <c r="L224" s="180"/>
      <c r="M224" s="57"/>
      <c r="N224" s="31"/>
      <c r="O224" s="32"/>
      <c r="P224" s="32"/>
      <c r="Q224" s="33">
        <f t="shared" si="4"/>
        <v>0</v>
      </c>
      <c r="R224" s="33">
        <f t="shared" si="5"/>
        <v>0</v>
      </c>
      <c r="S224" s="36"/>
      <c r="T224" s="10"/>
      <c r="U224" s="41"/>
      <c r="V224" s="27"/>
      <c r="W224" s="162"/>
      <c r="X224" s="162"/>
      <c r="Y224" s="162"/>
      <c r="Z224" s="10"/>
    </row>
    <row r="225" spans="1:26" s="8" customFormat="1" x14ac:dyDescent="0.25">
      <c r="A225" s="10">
        <v>105</v>
      </c>
      <c r="B225" s="10"/>
      <c r="C225" s="10"/>
      <c r="D225" s="10"/>
      <c r="E225" s="10"/>
      <c r="F225" s="41"/>
      <c r="G225" s="4" t="s">
        <v>317</v>
      </c>
      <c r="H225" s="29"/>
      <c r="I225" s="29"/>
      <c r="J225" s="30"/>
      <c r="K225" s="30"/>
      <c r="L225" s="180"/>
      <c r="M225" s="31"/>
      <c r="N225" s="31"/>
      <c r="O225" s="32"/>
      <c r="P225" s="32"/>
      <c r="Q225" s="33">
        <f>SUM(Q221:Q224)</f>
        <v>0</v>
      </c>
      <c r="R225" s="33">
        <f>SUM(R221:R224)</f>
        <v>0</v>
      </c>
      <c r="S225" s="34"/>
      <c r="T225" s="6"/>
      <c r="U225" s="104"/>
      <c r="V225" s="155"/>
      <c r="W225" s="162"/>
      <c r="X225" s="162"/>
      <c r="Y225" s="162"/>
      <c r="Z225" s="4"/>
    </row>
    <row r="226" spans="1:26" s="8" customFormat="1" ht="202.5" x14ac:dyDescent="0.25">
      <c r="A226" s="10">
        <v>106</v>
      </c>
      <c r="B226" s="10"/>
      <c r="C226" s="10"/>
      <c r="D226" s="10"/>
      <c r="E226" s="10"/>
      <c r="F226" s="41" t="s">
        <v>195</v>
      </c>
      <c r="G226" s="9" t="s">
        <v>469</v>
      </c>
      <c r="H226" s="29">
        <v>2</v>
      </c>
      <c r="I226" s="29">
        <v>4</v>
      </c>
      <c r="J226" s="30" t="s">
        <v>171</v>
      </c>
      <c r="K226" s="30"/>
      <c r="L226" s="180"/>
      <c r="M226" s="31"/>
      <c r="N226" s="31"/>
      <c r="O226" s="32"/>
      <c r="P226" s="50"/>
      <c r="Q226" s="33">
        <f>I226*L226</f>
        <v>0</v>
      </c>
      <c r="R226" s="33">
        <f>I226*N226</f>
        <v>0</v>
      </c>
      <c r="S226" s="39"/>
      <c r="T226" s="9"/>
      <c r="U226" s="40"/>
      <c r="V226" s="58"/>
      <c r="W226" s="162"/>
      <c r="X226" s="162"/>
      <c r="Y226" s="162"/>
      <c r="Z226" s="9"/>
    </row>
    <row r="227" spans="1:26" s="8" customFormat="1" x14ac:dyDescent="0.25">
      <c r="A227" s="10">
        <v>106</v>
      </c>
      <c r="B227" s="10"/>
      <c r="C227" s="10"/>
      <c r="D227" s="10"/>
      <c r="E227" s="10"/>
      <c r="F227" s="41"/>
      <c r="G227" s="4" t="s">
        <v>318</v>
      </c>
      <c r="H227" s="29"/>
      <c r="I227" s="29"/>
      <c r="J227" s="30"/>
      <c r="K227" s="30"/>
      <c r="L227" s="180"/>
      <c r="M227" s="31"/>
      <c r="N227" s="31"/>
      <c r="O227" s="32"/>
      <c r="P227" s="50"/>
      <c r="Q227" s="33">
        <f>SUM(Q226)</f>
        <v>0</v>
      </c>
      <c r="R227" s="33">
        <f>SUM(R226)</f>
        <v>0</v>
      </c>
      <c r="S227" s="39"/>
      <c r="T227" s="9"/>
      <c r="U227" s="40"/>
      <c r="V227" s="58"/>
      <c r="W227" s="162"/>
      <c r="X227" s="162"/>
      <c r="Y227" s="162"/>
      <c r="Z227" s="9"/>
    </row>
    <row r="228" spans="1:26" s="8" customFormat="1" ht="162" x14ac:dyDescent="0.25">
      <c r="A228" s="10">
        <v>107</v>
      </c>
      <c r="B228" s="10"/>
      <c r="C228" s="10"/>
      <c r="D228" s="10"/>
      <c r="E228" s="10"/>
      <c r="F228" s="41" t="s">
        <v>196</v>
      </c>
      <c r="G228" s="9" t="s">
        <v>470</v>
      </c>
      <c r="H228" s="29">
        <v>2</v>
      </c>
      <c r="I228" s="29">
        <v>4</v>
      </c>
      <c r="J228" s="30" t="s">
        <v>171</v>
      </c>
      <c r="K228" s="30"/>
      <c r="L228" s="180"/>
      <c r="M228" s="31"/>
      <c r="N228" s="31"/>
      <c r="O228" s="32"/>
      <c r="P228" s="50"/>
      <c r="Q228" s="33">
        <f>I228*L228</f>
        <v>0</v>
      </c>
      <c r="R228" s="33">
        <f>I228*N228</f>
        <v>0</v>
      </c>
      <c r="S228" s="39"/>
      <c r="T228" s="9"/>
      <c r="U228" s="40"/>
      <c r="V228" s="58"/>
      <c r="W228" s="162"/>
      <c r="X228" s="162"/>
      <c r="Y228" s="162"/>
      <c r="Z228" s="9"/>
    </row>
    <row r="229" spans="1:26" s="8" customFormat="1" x14ac:dyDescent="0.25">
      <c r="A229" s="10">
        <v>107</v>
      </c>
      <c r="B229" s="10"/>
      <c r="C229" s="10"/>
      <c r="D229" s="10"/>
      <c r="E229" s="10"/>
      <c r="F229" s="41"/>
      <c r="G229" s="4" t="s">
        <v>319</v>
      </c>
      <c r="H229" s="29"/>
      <c r="I229" s="29"/>
      <c r="J229" s="30"/>
      <c r="K229" s="30"/>
      <c r="L229" s="180"/>
      <c r="M229" s="31"/>
      <c r="N229" s="31"/>
      <c r="O229" s="32"/>
      <c r="P229" s="50"/>
      <c r="Q229" s="33">
        <f>SUM(Q228)</f>
        <v>0</v>
      </c>
      <c r="R229" s="33">
        <f>SUM(R228)</f>
        <v>0</v>
      </c>
      <c r="S229" s="39"/>
      <c r="T229" s="9"/>
      <c r="U229" s="40"/>
      <c r="V229" s="58"/>
      <c r="W229" s="162"/>
      <c r="X229" s="162"/>
      <c r="Y229" s="162"/>
      <c r="Z229" s="9"/>
    </row>
    <row r="230" spans="1:26" s="8" customFormat="1" ht="162" x14ac:dyDescent="0.25">
      <c r="A230" s="89">
        <v>108</v>
      </c>
      <c r="B230" s="89"/>
      <c r="C230" s="89"/>
      <c r="D230" s="89"/>
      <c r="E230" s="89"/>
      <c r="F230" s="41" t="s">
        <v>197</v>
      </c>
      <c r="G230" s="99" t="s">
        <v>471</v>
      </c>
      <c r="H230" s="29">
        <v>2</v>
      </c>
      <c r="I230" s="29">
        <v>4</v>
      </c>
      <c r="J230" s="30" t="s">
        <v>171</v>
      </c>
      <c r="K230" s="30"/>
      <c r="L230" s="180"/>
      <c r="M230" s="117"/>
      <c r="N230" s="31"/>
      <c r="O230" s="35"/>
      <c r="P230" s="35"/>
      <c r="Q230" s="33">
        <f>I230*L230</f>
        <v>0</v>
      </c>
      <c r="R230" s="33">
        <f>I230*N230</f>
        <v>0</v>
      </c>
      <c r="S230" s="36"/>
      <c r="T230" s="10"/>
      <c r="U230" s="41"/>
      <c r="V230" s="58"/>
      <c r="W230" s="162"/>
      <c r="X230" s="162"/>
      <c r="Y230" s="162"/>
      <c r="Z230" s="10"/>
    </row>
    <row r="231" spans="1:26" s="8" customFormat="1" x14ac:dyDescent="0.25">
      <c r="A231" s="10">
        <v>108</v>
      </c>
      <c r="B231" s="10"/>
      <c r="C231" s="10"/>
      <c r="D231" s="10"/>
      <c r="E231" s="10"/>
      <c r="F231" s="41"/>
      <c r="G231" s="4" t="s">
        <v>320</v>
      </c>
      <c r="H231" s="29"/>
      <c r="I231" s="29"/>
      <c r="J231" s="30"/>
      <c r="K231" s="30"/>
      <c r="L231" s="180"/>
      <c r="M231" s="31"/>
      <c r="N231" s="31"/>
      <c r="O231" s="32"/>
      <c r="P231" s="50"/>
      <c r="Q231" s="33">
        <f>SUM(Q230)</f>
        <v>0</v>
      </c>
      <c r="R231" s="33">
        <f>SUM(R230)</f>
        <v>0</v>
      </c>
      <c r="S231" s="39"/>
      <c r="T231" s="9"/>
      <c r="U231" s="40"/>
      <c r="V231" s="58"/>
      <c r="W231" s="162"/>
      <c r="X231" s="162"/>
      <c r="Y231" s="162"/>
      <c r="Z231" s="9"/>
    </row>
    <row r="232" spans="1:26" s="8" customFormat="1" ht="189" x14ac:dyDescent="0.25">
      <c r="A232" s="89">
        <v>109</v>
      </c>
      <c r="B232" s="89"/>
      <c r="C232" s="89"/>
      <c r="D232" s="89"/>
      <c r="E232" s="89"/>
      <c r="F232" s="41" t="s">
        <v>198</v>
      </c>
      <c r="G232" s="99" t="s">
        <v>472</v>
      </c>
      <c r="H232" s="29">
        <v>2</v>
      </c>
      <c r="I232" s="29">
        <v>4</v>
      </c>
      <c r="J232" s="30" t="s">
        <v>171</v>
      </c>
      <c r="K232" s="30"/>
      <c r="L232" s="180"/>
      <c r="M232" s="95"/>
      <c r="N232" s="31"/>
      <c r="O232" s="35"/>
      <c r="P232" s="35"/>
      <c r="Q232" s="33">
        <f>I232*L232</f>
        <v>0</v>
      </c>
      <c r="R232" s="33">
        <f>I232*N232</f>
        <v>0</v>
      </c>
      <c r="S232" s="36"/>
      <c r="T232" s="10"/>
      <c r="U232" s="41"/>
      <c r="V232" s="58"/>
      <c r="W232" s="162"/>
      <c r="X232" s="162"/>
      <c r="Y232" s="162"/>
      <c r="Z232" s="10"/>
    </row>
    <row r="233" spans="1:26" s="8" customFormat="1" x14ac:dyDescent="0.25">
      <c r="A233" s="10">
        <v>109</v>
      </c>
      <c r="B233" s="10"/>
      <c r="C233" s="10"/>
      <c r="D233" s="10"/>
      <c r="E233" s="10"/>
      <c r="F233" s="41"/>
      <c r="G233" s="4" t="s">
        <v>321</v>
      </c>
      <c r="H233" s="29"/>
      <c r="I233" s="29"/>
      <c r="J233" s="30"/>
      <c r="K233" s="30"/>
      <c r="L233" s="180"/>
      <c r="M233" s="31"/>
      <c r="N233" s="31"/>
      <c r="O233" s="32"/>
      <c r="P233" s="50"/>
      <c r="Q233" s="33">
        <f>SUM(Q232)</f>
        <v>0</v>
      </c>
      <c r="R233" s="33">
        <f>SUM(R232)</f>
        <v>0</v>
      </c>
      <c r="S233" s="39"/>
      <c r="T233" s="9"/>
      <c r="U233" s="40"/>
      <c r="V233" s="58"/>
      <c r="W233" s="162"/>
      <c r="X233" s="162"/>
      <c r="Y233" s="162"/>
      <c r="Z233" s="9"/>
    </row>
    <row r="234" spans="1:26" s="8" customFormat="1" ht="202.5" x14ac:dyDescent="0.25">
      <c r="A234" s="10">
        <v>110</v>
      </c>
      <c r="B234" s="10"/>
      <c r="C234" s="10"/>
      <c r="D234" s="10"/>
      <c r="E234" s="10"/>
      <c r="F234" s="41" t="s">
        <v>199</v>
      </c>
      <c r="G234" s="99" t="s">
        <v>473</v>
      </c>
      <c r="H234" s="29">
        <v>2</v>
      </c>
      <c r="I234" s="29">
        <v>4</v>
      </c>
      <c r="J234" s="30" t="s">
        <v>171</v>
      </c>
      <c r="K234" s="30"/>
      <c r="L234" s="180"/>
      <c r="M234" s="31"/>
      <c r="N234" s="31"/>
      <c r="O234" s="32"/>
      <c r="P234" s="32"/>
      <c r="Q234" s="33">
        <f>I234*L234</f>
        <v>0</v>
      </c>
      <c r="R234" s="33">
        <f>I234*N234</f>
        <v>0</v>
      </c>
      <c r="S234" s="34"/>
      <c r="T234" s="4"/>
      <c r="U234" s="4"/>
      <c r="V234" s="155"/>
      <c r="W234" s="162"/>
      <c r="X234" s="162"/>
      <c r="Y234" s="162"/>
      <c r="Z234" s="4"/>
    </row>
    <row r="235" spans="1:26" s="8" customFormat="1" x14ac:dyDescent="0.25">
      <c r="A235" s="10">
        <v>110</v>
      </c>
      <c r="B235" s="10"/>
      <c r="C235" s="10"/>
      <c r="D235" s="10"/>
      <c r="E235" s="10"/>
      <c r="F235" s="41"/>
      <c r="G235" s="4" t="s">
        <v>322</v>
      </c>
      <c r="H235" s="29"/>
      <c r="I235" s="29"/>
      <c r="J235" s="30"/>
      <c r="K235" s="30"/>
      <c r="L235" s="180"/>
      <c r="M235" s="31"/>
      <c r="N235" s="31"/>
      <c r="O235" s="32"/>
      <c r="P235" s="50"/>
      <c r="Q235" s="33">
        <f>SUM(Q234)</f>
        <v>0</v>
      </c>
      <c r="R235" s="33">
        <f>SUM(R234)</f>
        <v>0</v>
      </c>
      <c r="S235" s="39"/>
      <c r="T235" s="9"/>
      <c r="U235" s="40"/>
      <c r="V235" s="58"/>
      <c r="W235" s="162"/>
      <c r="X235" s="162"/>
      <c r="Y235" s="162"/>
      <c r="Z235" s="9"/>
    </row>
    <row r="236" spans="1:26" s="8" customFormat="1" ht="148.5" x14ac:dyDescent="0.25">
      <c r="A236" s="10">
        <v>111</v>
      </c>
      <c r="B236" s="10"/>
      <c r="C236" s="10"/>
      <c r="D236" s="10"/>
      <c r="E236" s="10"/>
      <c r="F236" s="41" t="s">
        <v>200</v>
      </c>
      <c r="G236" s="99" t="s">
        <v>474</v>
      </c>
      <c r="H236" s="29">
        <v>2</v>
      </c>
      <c r="I236" s="29">
        <v>4</v>
      </c>
      <c r="J236" s="30" t="s">
        <v>171</v>
      </c>
      <c r="K236" s="30"/>
      <c r="L236" s="180"/>
      <c r="M236" s="31"/>
      <c r="N236" s="31"/>
      <c r="O236" s="32"/>
      <c r="P236" s="32"/>
      <c r="Q236" s="33">
        <f>I236*L236</f>
        <v>0</v>
      </c>
      <c r="R236" s="33">
        <f>I236*N236</f>
        <v>0</v>
      </c>
      <c r="S236" s="34"/>
      <c r="T236" s="4"/>
      <c r="U236" s="4"/>
      <c r="V236" s="155"/>
      <c r="W236" s="162"/>
      <c r="X236" s="162"/>
      <c r="Y236" s="162"/>
      <c r="Z236" s="4"/>
    </row>
    <row r="237" spans="1:26" s="8" customFormat="1" x14ac:dyDescent="0.25">
      <c r="A237" s="10">
        <v>111</v>
      </c>
      <c r="B237" s="10"/>
      <c r="C237" s="10"/>
      <c r="D237" s="10"/>
      <c r="E237" s="10"/>
      <c r="F237" s="41"/>
      <c r="G237" s="4" t="s">
        <v>323</v>
      </c>
      <c r="H237" s="29"/>
      <c r="I237" s="29"/>
      <c r="J237" s="30"/>
      <c r="K237" s="30"/>
      <c r="L237" s="180"/>
      <c r="M237" s="31"/>
      <c r="N237" s="31"/>
      <c r="O237" s="32"/>
      <c r="P237" s="50"/>
      <c r="Q237" s="33">
        <f>SUM(Q236)</f>
        <v>0</v>
      </c>
      <c r="R237" s="33">
        <f>SUM(R236)</f>
        <v>0</v>
      </c>
      <c r="S237" s="39"/>
      <c r="T237" s="9"/>
      <c r="U237" s="40"/>
      <c r="V237" s="58"/>
      <c r="W237" s="162"/>
      <c r="X237" s="162"/>
      <c r="Y237" s="162"/>
      <c r="Z237" s="9"/>
    </row>
    <row r="238" spans="1:26" ht="135" x14ac:dyDescent="0.25">
      <c r="A238" s="6">
        <v>112</v>
      </c>
      <c r="B238" s="6"/>
      <c r="C238" s="6"/>
      <c r="D238" s="6"/>
      <c r="E238" s="92"/>
      <c r="F238" s="41" t="s">
        <v>301</v>
      </c>
      <c r="G238" s="122" t="s">
        <v>464</v>
      </c>
      <c r="H238" s="29">
        <v>10</v>
      </c>
      <c r="I238" s="29">
        <v>20</v>
      </c>
      <c r="J238" s="4" t="s">
        <v>171</v>
      </c>
      <c r="K238" s="4"/>
      <c r="L238" s="187"/>
      <c r="M238" s="123"/>
      <c r="N238" s="68"/>
      <c r="O238" s="50"/>
      <c r="P238" s="50"/>
      <c r="Q238" s="33">
        <f t="shared" ref="Q238:Q241" si="6">I238*L238</f>
        <v>0</v>
      </c>
      <c r="R238" s="33">
        <f t="shared" ref="R238:R241" si="7">I238*N238</f>
        <v>0</v>
      </c>
      <c r="S238" s="50"/>
      <c r="T238" s="10"/>
      <c r="U238" s="41"/>
      <c r="V238" s="58"/>
      <c r="W238" s="68"/>
      <c r="X238" s="68"/>
      <c r="Y238" s="6"/>
      <c r="Z238" s="4"/>
    </row>
    <row r="239" spans="1:26" ht="81" x14ac:dyDescent="0.25">
      <c r="A239" s="6">
        <v>112</v>
      </c>
      <c r="B239" s="6"/>
      <c r="C239" s="6"/>
      <c r="D239" s="6"/>
      <c r="E239" s="92"/>
      <c r="F239" s="41" t="s">
        <v>302</v>
      </c>
      <c r="G239" s="122" t="s">
        <v>465</v>
      </c>
      <c r="H239" s="29">
        <v>10</v>
      </c>
      <c r="I239" s="29">
        <v>20</v>
      </c>
      <c r="J239" s="6" t="s">
        <v>171</v>
      </c>
      <c r="K239" s="6"/>
      <c r="L239" s="187"/>
      <c r="M239" s="123"/>
      <c r="N239" s="68"/>
      <c r="O239" s="50"/>
      <c r="P239" s="50"/>
      <c r="Q239" s="33">
        <f t="shared" si="6"/>
        <v>0</v>
      </c>
      <c r="R239" s="33">
        <f t="shared" si="7"/>
        <v>0</v>
      </c>
      <c r="S239" s="50"/>
      <c r="T239" s="10"/>
      <c r="U239" s="41"/>
      <c r="V239" s="58"/>
      <c r="W239" s="68"/>
      <c r="X239" s="68"/>
      <c r="Y239" s="6"/>
      <c r="Z239" s="4"/>
    </row>
    <row r="240" spans="1:26" ht="81" x14ac:dyDescent="0.25">
      <c r="A240" s="6">
        <v>112</v>
      </c>
      <c r="B240" s="6"/>
      <c r="C240" s="6"/>
      <c r="D240" s="6"/>
      <c r="E240" s="92"/>
      <c r="F240" s="41" t="s">
        <v>303</v>
      </c>
      <c r="G240" s="122" t="s">
        <v>466</v>
      </c>
      <c r="H240" s="29">
        <v>10</v>
      </c>
      <c r="I240" s="29">
        <v>20</v>
      </c>
      <c r="J240" s="6" t="s">
        <v>171</v>
      </c>
      <c r="K240" s="6"/>
      <c r="L240" s="187"/>
      <c r="M240" s="123"/>
      <c r="N240" s="68"/>
      <c r="O240" s="50"/>
      <c r="P240" s="50"/>
      <c r="Q240" s="33">
        <f t="shared" si="6"/>
        <v>0</v>
      </c>
      <c r="R240" s="33">
        <f t="shared" si="7"/>
        <v>0</v>
      </c>
      <c r="S240" s="50"/>
      <c r="T240" s="10"/>
      <c r="U240" s="41"/>
      <c r="V240" s="58"/>
      <c r="W240" s="68"/>
      <c r="X240" s="68"/>
      <c r="Y240" s="6"/>
      <c r="Z240" s="4"/>
    </row>
    <row r="241" spans="1:26" ht="67.5" x14ac:dyDescent="0.25">
      <c r="A241" s="6">
        <v>112</v>
      </c>
      <c r="B241" s="6"/>
      <c r="C241" s="6"/>
      <c r="D241" s="6"/>
      <c r="E241" s="92"/>
      <c r="F241" s="41" t="s">
        <v>304</v>
      </c>
      <c r="G241" s="122" t="s">
        <v>467</v>
      </c>
      <c r="H241" s="29">
        <v>10</v>
      </c>
      <c r="I241" s="29">
        <v>20</v>
      </c>
      <c r="J241" s="6" t="s">
        <v>171</v>
      </c>
      <c r="K241" s="6"/>
      <c r="L241" s="187"/>
      <c r="M241" s="123"/>
      <c r="N241" s="68"/>
      <c r="O241" s="50"/>
      <c r="P241" s="50"/>
      <c r="Q241" s="33">
        <f t="shared" si="6"/>
        <v>0</v>
      </c>
      <c r="R241" s="33">
        <f t="shared" si="7"/>
        <v>0</v>
      </c>
      <c r="S241" s="50"/>
      <c r="T241" s="10"/>
      <c r="U241" s="41"/>
      <c r="V241" s="58"/>
      <c r="W241" s="68"/>
      <c r="X241" s="68"/>
      <c r="Y241" s="6"/>
      <c r="Z241" s="4"/>
    </row>
    <row r="242" spans="1:26" ht="162" x14ac:dyDescent="0.25">
      <c r="A242" s="6">
        <v>112</v>
      </c>
      <c r="B242" s="6"/>
      <c r="C242" s="6"/>
      <c r="D242" s="6"/>
      <c r="E242" s="92"/>
      <c r="F242" s="41" t="s">
        <v>360</v>
      </c>
      <c r="G242" s="122" t="s">
        <v>468</v>
      </c>
      <c r="H242" s="29">
        <v>10</v>
      </c>
      <c r="I242" s="29">
        <v>20</v>
      </c>
      <c r="J242" s="6" t="s">
        <v>171</v>
      </c>
      <c r="K242" s="6"/>
      <c r="L242" s="187"/>
      <c r="M242" s="123"/>
      <c r="N242" s="68"/>
      <c r="O242" s="50"/>
      <c r="P242" s="50"/>
      <c r="Q242" s="33">
        <f>I242*L242</f>
        <v>0</v>
      </c>
      <c r="R242" s="33">
        <f>I242*N242</f>
        <v>0</v>
      </c>
      <c r="S242" s="50"/>
      <c r="T242" s="10"/>
      <c r="U242" s="41"/>
      <c r="V242" s="58"/>
      <c r="W242" s="68"/>
      <c r="X242" s="68"/>
      <c r="Y242" s="6"/>
      <c r="Z242" s="4"/>
    </row>
    <row r="243" spans="1:26" x14ac:dyDescent="0.25">
      <c r="A243" s="6">
        <v>112</v>
      </c>
      <c r="B243" s="6"/>
      <c r="C243" s="6"/>
      <c r="D243" s="6"/>
      <c r="E243" s="92"/>
      <c r="F243" s="37"/>
      <c r="G243" s="4" t="s">
        <v>324</v>
      </c>
      <c r="H243" s="29"/>
      <c r="I243" s="29"/>
      <c r="J243" s="6"/>
      <c r="K243" s="6"/>
      <c r="L243" s="188"/>
      <c r="M243" s="124"/>
      <c r="N243" s="71"/>
      <c r="O243" s="125"/>
      <c r="P243" s="94"/>
      <c r="Q243" s="33">
        <f>SUM(Q238:Q242)</f>
        <v>0</v>
      </c>
      <c r="R243" s="33">
        <f>SUM(R238:R242)</f>
        <v>0</v>
      </c>
      <c r="S243" s="126"/>
      <c r="T243" s="90"/>
      <c r="U243" s="104"/>
      <c r="V243" s="156"/>
      <c r="W243" s="68"/>
      <c r="X243" s="68"/>
      <c r="Y243" s="6"/>
      <c r="Z243" s="4"/>
    </row>
    <row r="244" spans="1:26" s="8" customFormat="1" ht="81" x14ac:dyDescent="0.25">
      <c r="A244" s="10">
        <v>113</v>
      </c>
      <c r="B244" s="10"/>
      <c r="C244" s="4" t="s">
        <v>128</v>
      </c>
      <c r="D244" s="4" t="s">
        <v>129</v>
      </c>
      <c r="E244" s="4" t="s">
        <v>130</v>
      </c>
      <c r="F244" s="41" t="s">
        <v>514</v>
      </c>
      <c r="G244" s="99" t="s">
        <v>475</v>
      </c>
      <c r="H244" s="29">
        <v>10</v>
      </c>
      <c r="I244" s="29">
        <v>20</v>
      </c>
      <c r="J244" s="6" t="s">
        <v>171</v>
      </c>
      <c r="K244" s="5"/>
      <c r="L244" s="189"/>
      <c r="M244" s="128"/>
      <c r="N244" s="127"/>
      <c r="O244" s="51"/>
      <c r="P244" s="94"/>
      <c r="Q244" s="33">
        <f>I244*L244</f>
        <v>0</v>
      </c>
      <c r="R244" s="33">
        <f>I244*N244</f>
        <v>0</v>
      </c>
      <c r="S244" s="128"/>
      <c r="T244" s="128"/>
      <c r="U244" s="128"/>
      <c r="V244" s="159"/>
      <c r="W244" s="162"/>
      <c r="X244" s="162"/>
      <c r="Y244" s="162"/>
      <c r="Z244" s="10"/>
    </row>
    <row r="245" spans="1:26" s="8" customFormat="1" x14ac:dyDescent="0.25">
      <c r="A245" s="10">
        <v>113</v>
      </c>
      <c r="B245" s="10"/>
      <c r="C245" s="4"/>
      <c r="D245" s="4"/>
      <c r="E245" s="4"/>
      <c r="F245" s="41"/>
      <c r="G245" s="4" t="s">
        <v>325</v>
      </c>
      <c r="H245" s="29"/>
      <c r="I245" s="29"/>
      <c r="J245" s="6"/>
      <c r="K245" s="6"/>
      <c r="L245" s="185"/>
      <c r="M245" s="35"/>
      <c r="N245" s="71"/>
      <c r="O245" s="35"/>
      <c r="P245" s="94"/>
      <c r="Q245" s="33">
        <f>SUM(Q244)</f>
        <v>0</v>
      </c>
      <c r="R245" s="74">
        <f t="shared" ref="R245" si="8">SUM(Q245)</f>
        <v>0</v>
      </c>
      <c r="S245" s="93"/>
      <c r="T245" s="10"/>
      <c r="U245" s="41"/>
      <c r="V245" s="27"/>
      <c r="W245" s="162"/>
      <c r="X245" s="162"/>
      <c r="Y245" s="162"/>
      <c r="Z245" s="10"/>
    </row>
    <row r="246" spans="1:26" s="14" customFormat="1" ht="67.5" x14ac:dyDescent="0.25">
      <c r="A246" s="96">
        <v>114</v>
      </c>
      <c r="B246" s="96"/>
      <c r="C246" s="96"/>
      <c r="D246" s="96"/>
      <c r="E246" s="96"/>
      <c r="F246" s="97" t="s">
        <v>515</v>
      </c>
      <c r="G246" s="129" t="s">
        <v>476</v>
      </c>
      <c r="H246" s="83">
        <v>2</v>
      </c>
      <c r="I246" s="83">
        <v>4</v>
      </c>
      <c r="J246" s="109" t="s">
        <v>171</v>
      </c>
      <c r="K246" s="109"/>
      <c r="L246" s="184"/>
      <c r="M246" s="2"/>
      <c r="N246" s="85"/>
      <c r="O246" s="85"/>
      <c r="P246" s="85"/>
      <c r="Q246" s="33">
        <f>I246*L246</f>
        <v>0</v>
      </c>
      <c r="R246" s="33">
        <f>I246*N246</f>
        <v>0</v>
      </c>
      <c r="S246" s="130"/>
      <c r="T246" s="35"/>
      <c r="U246" s="41"/>
      <c r="V246" s="27"/>
      <c r="W246" s="96"/>
      <c r="X246" s="96"/>
      <c r="Y246" s="96"/>
      <c r="Z246" s="10"/>
    </row>
    <row r="247" spans="1:26" s="14" customFormat="1" x14ac:dyDescent="0.25">
      <c r="A247" s="96">
        <v>114</v>
      </c>
      <c r="B247" s="96"/>
      <c r="C247" s="96"/>
      <c r="D247" s="96"/>
      <c r="E247" s="96"/>
      <c r="F247" s="97"/>
      <c r="G247" s="4" t="s">
        <v>326</v>
      </c>
      <c r="H247" s="83"/>
      <c r="I247" s="83"/>
      <c r="J247" s="109"/>
      <c r="K247" s="109"/>
      <c r="L247" s="184"/>
      <c r="M247" s="2"/>
      <c r="N247" s="85"/>
      <c r="O247" s="85"/>
      <c r="P247" s="85"/>
      <c r="Q247" s="33">
        <f>SUM(Q246)</f>
        <v>0</v>
      </c>
      <c r="R247" s="131">
        <f>SUM(R246)</f>
        <v>0</v>
      </c>
      <c r="S247" s="130"/>
      <c r="T247" s="35"/>
      <c r="U247" s="41"/>
      <c r="V247" s="27"/>
      <c r="W247" s="96"/>
      <c r="X247" s="96"/>
      <c r="Y247" s="96"/>
      <c r="Z247" s="10"/>
    </row>
    <row r="248" spans="1:26" s="8" customFormat="1" ht="67.5" x14ac:dyDescent="0.25">
      <c r="A248" s="10">
        <v>115</v>
      </c>
      <c r="B248" s="10"/>
      <c r="C248" s="10"/>
      <c r="D248" s="10"/>
      <c r="E248" s="10"/>
      <c r="F248" s="97" t="s">
        <v>516</v>
      </c>
      <c r="G248" s="99" t="s">
        <v>477</v>
      </c>
      <c r="H248" s="29">
        <v>20</v>
      </c>
      <c r="I248" s="29">
        <v>40</v>
      </c>
      <c r="J248" s="6" t="s">
        <v>171</v>
      </c>
      <c r="K248" s="6"/>
      <c r="L248" s="180"/>
      <c r="M248" s="95"/>
      <c r="N248" s="68"/>
      <c r="O248" s="50"/>
      <c r="P248" s="50"/>
      <c r="Q248" s="33">
        <f>I248*L248</f>
        <v>0</v>
      </c>
      <c r="R248" s="33">
        <f>I248*N248</f>
        <v>0</v>
      </c>
      <c r="S248" s="36"/>
      <c r="T248" s="10"/>
      <c r="U248" s="41"/>
      <c r="V248" s="58"/>
      <c r="W248" s="162"/>
      <c r="X248" s="162"/>
      <c r="Y248" s="162"/>
      <c r="Z248" s="10"/>
    </row>
    <row r="249" spans="1:26" s="8" customFormat="1" x14ac:dyDescent="0.25">
      <c r="A249" s="10">
        <v>115</v>
      </c>
      <c r="B249" s="10"/>
      <c r="C249" s="4"/>
      <c r="D249" s="4"/>
      <c r="E249" s="4"/>
      <c r="F249" s="41"/>
      <c r="G249" s="4" t="s">
        <v>327</v>
      </c>
      <c r="H249" s="29"/>
      <c r="I249" s="29"/>
      <c r="J249" s="6"/>
      <c r="K249" s="6"/>
      <c r="L249" s="185"/>
      <c r="M249" s="35"/>
      <c r="N249" s="71"/>
      <c r="O249" s="35"/>
      <c r="P249" s="94"/>
      <c r="Q249" s="33">
        <f>SUM(Q248)</f>
        <v>0</v>
      </c>
      <c r="R249" s="74">
        <f t="shared" ref="R249:R259" si="9">SUM(Q249)</f>
        <v>0</v>
      </c>
      <c r="S249" s="93"/>
      <c r="T249" s="10"/>
      <c r="U249" s="41"/>
      <c r="V249" s="27"/>
      <c r="W249" s="162"/>
      <c r="X249" s="162"/>
      <c r="Y249" s="162"/>
      <c r="Z249" s="10"/>
    </row>
    <row r="250" spans="1:26" s="8" customFormat="1" ht="256.5" x14ac:dyDescent="0.25">
      <c r="A250" s="10">
        <v>116</v>
      </c>
      <c r="B250" s="10"/>
      <c r="C250" s="10"/>
      <c r="D250" s="10"/>
      <c r="E250" s="10"/>
      <c r="F250" s="41" t="s">
        <v>517</v>
      </c>
      <c r="G250" s="99" t="s">
        <v>478</v>
      </c>
      <c r="H250" s="29">
        <v>20</v>
      </c>
      <c r="I250" s="29">
        <v>40</v>
      </c>
      <c r="J250" s="6" t="s">
        <v>171</v>
      </c>
      <c r="K250" s="6"/>
      <c r="L250" s="180"/>
      <c r="M250" s="35"/>
      <c r="N250" s="31"/>
      <c r="O250" s="32"/>
      <c r="P250" s="31"/>
      <c r="Q250" s="33">
        <f>I250*L250</f>
        <v>0</v>
      </c>
      <c r="R250" s="33">
        <f>I250*N250</f>
        <v>0</v>
      </c>
      <c r="S250" s="39"/>
      <c r="T250" s="9"/>
      <c r="U250" s="40"/>
      <c r="V250" s="156"/>
      <c r="W250" s="162"/>
      <c r="X250" s="162"/>
      <c r="Y250" s="162"/>
      <c r="Z250" s="10"/>
    </row>
    <row r="251" spans="1:26" s="8" customFormat="1" x14ac:dyDescent="0.25">
      <c r="A251" s="10">
        <v>116</v>
      </c>
      <c r="B251" s="10"/>
      <c r="C251" s="4"/>
      <c r="D251" s="4"/>
      <c r="E251" s="4"/>
      <c r="F251" s="41"/>
      <c r="G251" s="4" t="s">
        <v>328</v>
      </c>
      <c r="H251" s="29"/>
      <c r="I251" s="29"/>
      <c r="J251" s="6"/>
      <c r="K251" s="6"/>
      <c r="L251" s="185"/>
      <c r="M251" s="35"/>
      <c r="N251" s="71"/>
      <c r="O251" s="35"/>
      <c r="P251" s="94"/>
      <c r="Q251" s="33">
        <f>SUM(Q250)</f>
        <v>0</v>
      </c>
      <c r="R251" s="74">
        <f t="shared" si="9"/>
        <v>0</v>
      </c>
      <c r="S251" s="93"/>
      <c r="T251" s="10"/>
      <c r="U251" s="41"/>
      <c r="V251" s="27"/>
      <c r="W251" s="162"/>
      <c r="X251" s="162"/>
      <c r="Y251" s="162"/>
      <c r="Z251" s="10"/>
    </row>
    <row r="252" spans="1:26" s="8" customFormat="1" ht="148.5" x14ac:dyDescent="0.25">
      <c r="A252" s="10">
        <v>117</v>
      </c>
      <c r="B252" s="10"/>
      <c r="C252" s="10"/>
      <c r="D252" s="10"/>
      <c r="E252" s="10"/>
      <c r="F252" s="41" t="s">
        <v>518</v>
      </c>
      <c r="G252" s="99" t="s">
        <v>484</v>
      </c>
      <c r="H252" s="29">
        <v>8</v>
      </c>
      <c r="I252" s="29">
        <v>16</v>
      </c>
      <c r="J252" s="30" t="s">
        <v>171</v>
      </c>
      <c r="K252" s="30"/>
      <c r="L252" s="180"/>
      <c r="M252" s="31"/>
      <c r="N252" s="31"/>
      <c r="O252" s="32"/>
      <c r="P252" s="50"/>
      <c r="Q252" s="33">
        <f>I252*L252</f>
        <v>0</v>
      </c>
      <c r="R252" s="33">
        <f>I252*N252</f>
        <v>0</v>
      </c>
      <c r="S252" s="39"/>
      <c r="T252" s="9"/>
      <c r="U252" s="40"/>
      <c r="V252" s="58"/>
      <c r="W252" s="162"/>
      <c r="X252" s="162"/>
      <c r="Y252" s="162"/>
      <c r="Z252" s="9"/>
    </row>
    <row r="253" spans="1:26" s="8" customFormat="1" x14ac:dyDescent="0.25">
      <c r="A253" s="10">
        <v>117</v>
      </c>
      <c r="B253" s="10"/>
      <c r="C253" s="4"/>
      <c r="D253" s="4"/>
      <c r="E253" s="4"/>
      <c r="F253" s="41"/>
      <c r="G253" s="4" t="s">
        <v>329</v>
      </c>
      <c r="H253" s="29"/>
      <c r="I253" s="29"/>
      <c r="J253" s="6"/>
      <c r="K253" s="6"/>
      <c r="L253" s="185"/>
      <c r="M253" s="35"/>
      <c r="N253" s="71"/>
      <c r="O253" s="35"/>
      <c r="P253" s="94"/>
      <c r="Q253" s="33">
        <f>SUM(Q252)</f>
        <v>0</v>
      </c>
      <c r="R253" s="74">
        <f t="shared" si="9"/>
        <v>0</v>
      </c>
      <c r="S253" s="93"/>
      <c r="T253" s="10"/>
      <c r="U253" s="41"/>
      <c r="V253" s="27"/>
      <c r="W253" s="162"/>
      <c r="X253" s="162"/>
      <c r="Y253" s="162"/>
      <c r="Z253" s="10"/>
    </row>
    <row r="254" spans="1:26" s="14" customFormat="1" ht="94.5" x14ac:dyDescent="0.25">
      <c r="A254" s="96">
        <v>118</v>
      </c>
      <c r="B254" s="96"/>
      <c r="C254" s="96"/>
      <c r="D254" s="96"/>
      <c r="E254" s="96"/>
      <c r="F254" s="97" t="s">
        <v>519</v>
      </c>
      <c r="G254" s="129" t="s">
        <v>483</v>
      </c>
      <c r="H254" s="83">
        <v>5</v>
      </c>
      <c r="I254" s="83">
        <v>10</v>
      </c>
      <c r="J254" s="81" t="s">
        <v>171</v>
      </c>
      <c r="K254" s="81"/>
      <c r="L254" s="184"/>
      <c r="M254" s="2"/>
      <c r="N254" s="85"/>
      <c r="O254" s="85"/>
      <c r="P254" s="85"/>
      <c r="Q254" s="33">
        <f>I254*L254</f>
        <v>0</v>
      </c>
      <c r="R254" s="33">
        <f>I254*N254</f>
        <v>0</v>
      </c>
      <c r="S254" s="130"/>
      <c r="T254" s="35"/>
      <c r="U254" s="41"/>
      <c r="V254" s="27"/>
      <c r="W254" s="96"/>
      <c r="X254" s="96"/>
      <c r="Y254" s="96"/>
      <c r="Z254" s="10"/>
    </row>
    <row r="255" spans="1:26" s="8" customFormat="1" x14ac:dyDescent="0.25">
      <c r="A255" s="10">
        <v>118</v>
      </c>
      <c r="B255" s="10"/>
      <c r="C255" s="4"/>
      <c r="D255" s="4"/>
      <c r="E255" s="4"/>
      <c r="F255" s="41"/>
      <c r="G255" s="4" t="s">
        <v>330</v>
      </c>
      <c r="H255" s="29"/>
      <c r="I255" s="29"/>
      <c r="J255" s="6"/>
      <c r="K255" s="6"/>
      <c r="L255" s="185"/>
      <c r="M255" s="35"/>
      <c r="N255" s="71"/>
      <c r="O255" s="35"/>
      <c r="P255" s="94"/>
      <c r="Q255" s="33">
        <f>SUM(Q254)</f>
        <v>0</v>
      </c>
      <c r="R255" s="74">
        <f t="shared" si="9"/>
        <v>0</v>
      </c>
      <c r="S255" s="93"/>
      <c r="T255" s="10"/>
      <c r="U255" s="41"/>
      <c r="V255" s="27"/>
      <c r="W255" s="162"/>
      <c r="X255" s="162"/>
      <c r="Y255" s="162"/>
      <c r="Z255" s="10"/>
    </row>
    <row r="256" spans="1:26" s="8" customFormat="1" ht="148.5" x14ac:dyDescent="0.25">
      <c r="A256" s="10">
        <v>119</v>
      </c>
      <c r="B256" s="10"/>
      <c r="C256" s="10"/>
      <c r="D256" s="10"/>
      <c r="E256" s="10"/>
      <c r="F256" s="41" t="s">
        <v>520</v>
      </c>
      <c r="G256" s="99" t="s">
        <v>479</v>
      </c>
      <c r="H256" s="29">
        <v>23</v>
      </c>
      <c r="I256" s="29">
        <v>46</v>
      </c>
      <c r="J256" s="30" t="s">
        <v>171</v>
      </c>
      <c r="K256" s="30"/>
      <c r="L256" s="180"/>
      <c r="M256" s="31"/>
      <c r="N256" s="31"/>
      <c r="O256" s="32"/>
      <c r="P256" s="50"/>
      <c r="Q256" s="33">
        <f>I256*L256</f>
        <v>0</v>
      </c>
      <c r="R256" s="33">
        <f>I256*N256</f>
        <v>0</v>
      </c>
      <c r="S256" s="39"/>
      <c r="T256" s="9"/>
      <c r="U256" s="40"/>
      <c r="V256" s="58"/>
      <c r="W256" s="162"/>
      <c r="X256" s="162"/>
      <c r="Y256" s="162"/>
      <c r="Z256" s="9"/>
    </row>
    <row r="257" spans="1:26" s="8" customFormat="1" x14ac:dyDescent="0.25">
      <c r="A257" s="10">
        <v>119</v>
      </c>
      <c r="B257" s="10"/>
      <c r="C257" s="4"/>
      <c r="D257" s="4"/>
      <c r="E257" s="4"/>
      <c r="F257" s="41"/>
      <c r="G257" s="4" t="s">
        <v>331</v>
      </c>
      <c r="H257" s="29"/>
      <c r="I257" s="29"/>
      <c r="J257" s="6"/>
      <c r="K257" s="6"/>
      <c r="L257" s="185"/>
      <c r="M257" s="35"/>
      <c r="N257" s="71"/>
      <c r="O257" s="35"/>
      <c r="P257" s="94"/>
      <c r="Q257" s="33">
        <f>SUM(Q256)</f>
        <v>0</v>
      </c>
      <c r="R257" s="74">
        <f t="shared" si="9"/>
        <v>0</v>
      </c>
      <c r="S257" s="93"/>
      <c r="T257" s="10"/>
      <c r="U257" s="41"/>
      <c r="V257" s="27"/>
      <c r="W257" s="162"/>
      <c r="X257" s="162"/>
      <c r="Y257" s="162"/>
      <c r="Z257" s="10"/>
    </row>
    <row r="258" spans="1:26" s="8" customFormat="1" ht="135" x14ac:dyDescent="0.25">
      <c r="A258" s="10">
        <v>120</v>
      </c>
      <c r="B258" s="10"/>
      <c r="C258" s="10"/>
      <c r="D258" s="10"/>
      <c r="E258" s="10"/>
      <c r="F258" s="41" t="s">
        <v>521</v>
      </c>
      <c r="G258" s="99" t="s">
        <v>481</v>
      </c>
      <c r="H258" s="29">
        <v>5</v>
      </c>
      <c r="I258" s="29">
        <v>10</v>
      </c>
      <c r="J258" s="30" t="s">
        <v>171</v>
      </c>
      <c r="K258" s="30"/>
      <c r="L258" s="180"/>
      <c r="M258" s="35"/>
      <c r="N258" s="31"/>
      <c r="O258" s="32"/>
      <c r="P258" s="31"/>
      <c r="Q258" s="33">
        <f>I258*L258</f>
        <v>0</v>
      </c>
      <c r="R258" s="33">
        <f>I258*N258</f>
        <v>0</v>
      </c>
      <c r="S258" s="39"/>
      <c r="T258" s="10"/>
      <c r="U258" s="40"/>
      <c r="V258" s="156"/>
      <c r="W258" s="162"/>
      <c r="X258" s="162"/>
      <c r="Y258" s="162"/>
      <c r="Z258" s="10"/>
    </row>
    <row r="259" spans="1:26" s="8" customFormat="1" x14ac:dyDescent="0.25">
      <c r="A259" s="10">
        <v>120</v>
      </c>
      <c r="B259" s="10"/>
      <c r="C259" s="4"/>
      <c r="D259" s="4"/>
      <c r="E259" s="4"/>
      <c r="F259" s="41"/>
      <c r="G259" s="4" t="s">
        <v>332</v>
      </c>
      <c r="H259" s="29"/>
      <c r="I259" s="29"/>
      <c r="J259" s="6"/>
      <c r="K259" s="6"/>
      <c r="L259" s="185"/>
      <c r="M259" s="35"/>
      <c r="N259" s="71"/>
      <c r="O259" s="35"/>
      <c r="P259" s="94"/>
      <c r="Q259" s="33">
        <f>SUM(Q258)</f>
        <v>0</v>
      </c>
      <c r="R259" s="74">
        <f t="shared" si="9"/>
        <v>0</v>
      </c>
      <c r="S259" s="93"/>
      <c r="T259" s="10"/>
      <c r="U259" s="41"/>
      <c r="V259" s="27"/>
      <c r="W259" s="162"/>
      <c r="X259" s="162"/>
      <c r="Y259" s="162"/>
      <c r="Z259" s="10"/>
    </row>
    <row r="260" spans="1:26" s="8" customFormat="1" ht="54" x14ac:dyDescent="0.25">
      <c r="A260" s="89">
        <v>121</v>
      </c>
      <c r="B260" s="89"/>
      <c r="C260" s="89"/>
      <c r="D260" s="89"/>
      <c r="E260" s="89"/>
      <c r="F260" s="41" t="s">
        <v>522</v>
      </c>
      <c r="G260" s="99" t="s">
        <v>482</v>
      </c>
      <c r="H260" s="29">
        <v>2</v>
      </c>
      <c r="I260" s="29">
        <v>4</v>
      </c>
      <c r="J260" s="30" t="s">
        <v>171</v>
      </c>
      <c r="K260" s="5"/>
      <c r="L260" s="189"/>
      <c r="M260" s="128"/>
      <c r="N260" s="127"/>
      <c r="O260" s="51"/>
      <c r="P260" s="94"/>
      <c r="Q260" s="33">
        <f>I260*L260</f>
        <v>0</v>
      </c>
      <c r="R260" s="33">
        <f>I260*N260</f>
        <v>0</v>
      </c>
      <c r="S260" s="128"/>
      <c r="T260" s="128"/>
      <c r="U260" s="128"/>
      <c r="V260" s="159"/>
      <c r="W260" s="162"/>
      <c r="X260" s="162"/>
      <c r="Y260" s="162"/>
      <c r="Z260" s="10"/>
    </row>
    <row r="261" spans="1:26" s="8" customFormat="1" x14ac:dyDescent="0.25">
      <c r="A261" s="10">
        <v>121</v>
      </c>
      <c r="B261" s="10"/>
      <c r="C261" s="10"/>
      <c r="D261" s="10"/>
      <c r="E261" s="10"/>
      <c r="F261" s="41"/>
      <c r="G261" s="4" t="s">
        <v>334</v>
      </c>
      <c r="H261" s="29"/>
      <c r="I261" s="29"/>
      <c r="J261" s="30"/>
      <c r="K261" s="30"/>
      <c r="L261" s="185"/>
      <c r="M261" s="35"/>
      <c r="N261" s="71"/>
      <c r="O261" s="35"/>
      <c r="P261" s="94"/>
      <c r="Q261" s="33">
        <f>SUM(Q260)</f>
        <v>0</v>
      </c>
      <c r="R261" s="74">
        <f>SUM(R260)</f>
        <v>0</v>
      </c>
      <c r="S261" s="93"/>
      <c r="T261" s="10"/>
      <c r="U261" s="41"/>
      <c r="V261" s="27"/>
      <c r="W261" s="162"/>
      <c r="X261" s="162"/>
      <c r="Y261" s="162"/>
      <c r="Z261" s="10"/>
    </row>
    <row r="262" spans="1:26" s="8" customFormat="1" ht="67.5" x14ac:dyDescent="0.25">
      <c r="A262" s="10">
        <v>122</v>
      </c>
      <c r="B262" s="10"/>
      <c r="C262" s="10"/>
      <c r="D262" s="10"/>
      <c r="E262" s="10"/>
      <c r="F262" s="41" t="s">
        <v>523</v>
      </c>
      <c r="G262" s="99" t="s">
        <v>485</v>
      </c>
      <c r="H262" s="29">
        <v>2</v>
      </c>
      <c r="I262" s="29">
        <v>4</v>
      </c>
      <c r="J262" s="30" t="s">
        <v>171</v>
      </c>
      <c r="K262" s="30"/>
      <c r="L262" s="180"/>
      <c r="M262" s="31"/>
      <c r="N262" s="31"/>
      <c r="O262" s="32"/>
      <c r="P262" s="50"/>
      <c r="Q262" s="33">
        <f>I262*L262</f>
        <v>0</v>
      </c>
      <c r="R262" s="33">
        <f>I262*N262</f>
        <v>0</v>
      </c>
      <c r="S262" s="39"/>
      <c r="T262" s="9"/>
      <c r="U262" s="40"/>
      <c r="V262" s="58"/>
      <c r="W262" s="162"/>
      <c r="X262" s="162"/>
      <c r="Y262" s="162"/>
      <c r="Z262" s="9"/>
    </row>
    <row r="263" spans="1:26" s="8" customFormat="1" x14ac:dyDescent="0.25">
      <c r="A263" s="10">
        <v>122</v>
      </c>
      <c r="B263" s="10"/>
      <c r="C263" s="4"/>
      <c r="D263" s="4"/>
      <c r="E263" s="4"/>
      <c r="F263" s="41"/>
      <c r="G263" s="4" t="s">
        <v>333</v>
      </c>
      <c r="H263" s="29"/>
      <c r="I263" s="29"/>
      <c r="J263" s="6"/>
      <c r="K263" s="6"/>
      <c r="L263" s="185"/>
      <c r="M263" s="35"/>
      <c r="N263" s="71"/>
      <c r="O263" s="35"/>
      <c r="P263" s="94"/>
      <c r="Q263" s="33">
        <f>SUM(Q262)</f>
        <v>0</v>
      </c>
      <c r="R263" s="74">
        <f t="shared" ref="R263:R290" si="10">SUM(Q263)</f>
        <v>0</v>
      </c>
      <c r="S263" s="93"/>
      <c r="T263" s="10"/>
      <c r="U263" s="41"/>
      <c r="V263" s="27"/>
      <c r="W263" s="162"/>
      <c r="X263" s="162"/>
      <c r="Y263" s="162"/>
      <c r="Z263" s="10"/>
    </row>
    <row r="264" spans="1:26" s="8" customFormat="1" ht="216" x14ac:dyDescent="0.25">
      <c r="A264" s="10">
        <v>123</v>
      </c>
      <c r="B264" s="10"/>
      <c r="C264" s="10"/>
      <c r="D264" s="10"/>
      <c r="E264" s="10"/>
      <c r="F264" s="41" t="s">
        <v>524</v>
      </c>
      <c r="G264" s="99" t="s">
        <v>486</v>
      </c>
      <c r="H264" s="29">
        <v>2</v>
      </c>
      <c r="I264" s="29">
        <v>4</v>
      </c>
      <c r="J264" s="30" t="s">
        <v>171</v>
      </c>
      <c r="K264" s="30"/>
      <c r="L264" s="180"/>
      <c r="M264" s="35"/>
      <c r="N264" s="31"/>
      <c r="O264" s="32"/>
      <c r="P264" s="31"/>
      <c r="Q264" s="33">
        <f t="shared" ref="Q264:Q265" si="11">I264*L264</f>
        <v>0</v>
      </c>
      <c r="R264" s="33">
        <f t="shared" ref="R264:R265" si="12">I264*N264</f>
        <v>0</v>
      </c>
      <c r="S264" s="39"/>
      <c r="T264" s="9"/>
      <c r="U264" s="40"/>
      <c r="V264" s="156"/>
      <c r="W264" s="162"/>
      <c r="X264" s="162"/>
      <c r="Y264" s="162"/>
      <c r="Z264" s="9"/>
    </row>
    <row r="265" spans="1:26" s="8" customFormat="1" ht="108" x14ac:dyDescent="0.25">
      <c r="A265" s="10">
        <v>123</v>
      </c>
      <c r="B265" s="10"/>
      <c r="C265" s="10"/>
      <c r="D265" s="10"/>
      <c r="E265" s="10"/>
      <c r="F265" s="41" t="s">
        <v>525</v>
      </c>
      <c r="G265" s="99" t="s">
        <v>487</v>
      </c>
      <c r="H265" s="29">
        <v>2</v>
      </c>
      <c r="I265" s="29">
        <v>4</v>
      </c>
      <c r="J265" s="30" t="s">
        <v>171</v>
      </c>
      <c r="K265" s="30"/>
      <c r="L265" s="180"/>
      <c r="M265" s="35"/>
      <c r="N265" s="31"/>
      <c r="O265" s="32"/>
      <c r="P265" s="31"/>
      <c r="Q265" s="33">
        <f t="shared" si="11"/>
        <v>0</v>
      </c>
      <c r="R265" s="33">
        <f t="shared" si="12"/>
        <v>0</v>
      </c>
      <c r="S265" s="132"/>
      <c r="T265" s="9"/>
      <c r="U265" s="40"/>
      <c r="V265" s="156"/>
      <c r="W265" s="162"/>
      <c r="X265" s="162"/>
      <c r="Y265" s="162"/>
      <c r="Z265" s="10"/>
    </row>
    <row r="266" spans="1:26" s="8" customFormat="1" x14ac:dyDescent="0.25">
      <c r="A266" s="10">
        <v>123</v>
      </c>
      <c r="B266" s="10"/>
      <c r="C266" s="10"/>
      <c r="D266" s="10"/>
      <c r="E266" s="10"/>
      <c r="F266" s="41"/>
      <c r="G266" s="99" t="s">
        <v>335</v>
      </c>
      <c r="H266" s="29"/>
      <c r="I266" s="29"/>
      <c r="J266" s="30"/>
      <c r="K266" s="30"/>
      <c r="L266" s="180"/>
      <c r="M266" s="35"/>
      <c r="N266" s="71"/>
      <c r="O266" s="32"/>
      <c r="P266" s="71"/>
      <c r="Q266" s="33">
        <f>SUM(Q264:Q265)</f>
        <v>0</v>
      </c>
      <c r="R266" s="74">
        <f>SUM(R264:R265)</f>
        <v>0</v>
      </c>
      <c r="S266" s="132"/>
      <c r="T266" s="9"/>
      <c r="U266" s="40"/>
      <c r="V266" s="156"/>
      <c r="W266" s="162"/>
      <c r="X266" s="162"/>
      <c r="Y266" s="162"/>
      <c r="Z266" s="10"/>
    </row>
    <row r="267" spans="1:26" s="8" customFormat="1" ht="40.5" x14ac:dyDescent="0.25">
      <c r="A267" s="10">
        <v>124</v>
      </c>
      <c r="B267" s="10"/>
      <c r="C267" s="10"/>
      <c r="D267" s="10"/>
      <c r="E267" s="10"/>
      <c r="F267" s="41" t="s">
        <v>526</v>
      </c>
      <c r="G267" s="99" t="s">
        <v>488</v>
      </c>
      <c r="H267" s="29">
        <v>2</v>
      </c>
      <c r="I267" s="29">
        <v>4</v>
      </c>
      <c r="J267" s="30" t="s">
        <v>171</v>
      </c>
      <c r="K267" s="30"/>
      <c r="L267" s="180"/>
      <c r="M267" s="35"/>
      <c r="N267" s="71"/>
      <c r="O267" s="32"/>
      <c r="P267" s="71"/>
      <c r="Q267" s="33">
        <f>I267*L267</f>
        <v>0</v>
      </c>
      <c r="R267" s="33">
        <f>I267*N267</f>
        <v>0</v>
      </c>
      <c r="S267" s="132"/>
      <c r="T267" s="9"/>
      <c r="U267" s="40"/>
      <c r="V267" s="156"/>
      <c r="W267" s="162"/>
      <c r="X267" s="162"/>
      <c r="Y267" s="162"/>
      <c r="Z267" s="10"/>
    </row>
    <row r="268" spans="1:26" s="8" customFormat="1" x14ac:dyDescent="0.25">
      <c r="A268" s="10">
        <v>124</v>
      </c>
      <c r="B268" s="10"/>
      <c r="C268" s="10"/>
      <c r="D268" s="10"/>
      <c r="E268" s="10"/>
      <c r="F268" s="41"/>
      <c r="G268" s="99" t="s">
        <v>337</v>
      </c>
      <c r="H268" s="29"/>
      <c r="I268" s="29"/>
      <c r="J268" s="30"/>
      <c r="K268" s="30"/>
      <c r="L268" s="180"/>
      <c r="M268" s="35"/>
      <c r="N268" s="71"/>
      <c r="O268" s="32"/>
      <c r="P268" s="71"/>
      <c r="Q268" s="33">
        <f>SUM(Q267)</f>
        <v>0</v>
      </c>
      <c r="R268" s="74">
        <f>SUM(R267)</f>
        <v>0</v>
      </c>
      <c r="S268" s="132"/>
      <c r="T268" s="9"/>
      <c r="U268" s="40"/>
      <c r="V268" s="156"/>
      <c r="W268" s="162"/>
      <c r="X268" s="162"/>
      <c r="Y268" s="162"/>
      <c r="Z268" s="10"/>
    </row>
    <row r="269" spans="1:26" s="8" customFormat="1" ht="108" x14ac:dyDescent="0.25">
      <c r="A269" s="10">
        <v>125</v>
      </c>
      <c r="B269" s="10"/>
      <c r="C269" s="10"/>
      <c r="D269" s="10"/>
      <c r="E269" s="10"/>
      <c r="F269" s="41" t="s">
        <v>527</v>
      </c>
      <c r="G269" s="99" t="s">
        <v>489</v>
      </c>
      <c r="H269" s="29">
        <v>2</v>
      </c>
      <c r="I269" s="29">
        <v>4</v>
      </c>
      <c r="J269" s="47"/>
      <c r="K269" s="47"/>
      <c r="L269" s="180"/>
      <c r="M269" s="35"/>
      <c r="N269" s="71"/>
      <c r="O269" s="32"/>
      <c r="P269" s="71"/>
      <c r="Q269" s="33">
        <f>I269*L269</f>
        <v>0</v>
      </c>
      <c r="R269" s="33">
        <f>I269*N269</f>
        <v>0</v>
      </c>
      <c r="S269" s="133"/>
      <c r="T269" s="9"/>
      <c r="U269" s="40"/>
      <c r="V269" s="156"/>
      <c r="W269" s="162"/>
      <c r="X269" s="162"/>
      <c r="Y269" s="162"/>
      <c r="Z269" s="10"/>
    </row>
    <row r="270" spans="1:26" s="8" customFormat="1" x14ac:dyDescent="0.25">
      <c r="A270" s="10">
        <v>125</v>
      </c>
      <c r="B270" s="10"/>
      <c r="C270" s="10"/>
      <c r="D270" s="10"/>
      <c r="E270" s="10"/>
      <c r="F270" s="41"/>
      <c r="G270" s="99" t="s">
        <v>336</v>
      </c>
      <c r="H270" s="29"/>
      <c r="I270" s="29"/>
      <c r="J270" s="47"/>
      <c r="K270" s="47"/>
      <c r="L270" s="180"/>
      <c r="M270" s="35"/>
      <c r="N270" s="71"/>
      <c r="O270" s="32"/>
      <c r="P270" s="71"/>
      <c r="Q270" s="33">
        <f>SUM(Q269)</f>
        <v>0</v>
      </c>
      <c r="R270" s="74">
        <f>SUM(R269)</f>
        <v>0</v>
      </c>
      <c r="S270" s="132"/>
      <c r="T270" s="9"/>
      <c r="U270" s="40"/>
      <c r="V270" s="156"/>
      <c r="W270" s="162"/>
      <c r="X270" s="162"/>
      <c r="Y270" s="162"/>
      <c r="Z270" s="10"/>
    </row>
    <row r="271" spans="1:26" s="8" customFormat="1" ht="121.5" x14ac:dyDescent="0.25">
      <c r="A271" s="10">
        <v>126</v>
      </c>
      <c r="B271" s="10"/>
      <c r="C271" s="10"/>
      <c r="D271" s="10"/>
      <c r="E271" s="10"/>
      <c r="F271" s="41" t="s">
        <v>131</v>
      </c>
      <c r="G271" s="99" t="s">
        <v>490</v>
      </c>
      <c r="H271" s="29">
        <v>2</v>
      </c>
      <c r="I271" s="29">
        <v>4</v>
      </c>
      <c r="J271" s="30" t="s">
        <v>171</v>
      </c>
      <c r="K271" s="30"/>
      <c r="L271" s="180"/>
      <c r="M271" s="35"/>
      <c r="N271" s="71"/>
      <c r="O271" s="32"/>
      <c r="P271" s="71"/>
      <c r="Q271" s="33">
        <f>I271*L271</f>
        <v>0</v>
      </c>
      <c r="R271" s="33">
        <f>I271*N271</f>
        <v>0</v>
      </c>
      <c r="S271" s="132"/>
      <c r="T271" s="9"/>
      <c r="U271" s="40"/>
      <c r="V271" s="156"/>
      <c r="W271" s="162"/>
      <c r="X271" s="162"/>
      <c r="Y271" s="162"/>
      <c r="Z271" s="10"/>
    </row>
    <row r="272" spans="1:26" s="8" customFormat="1" x14ac:dyDescent="0.25">
      <c r="A272" s="10">
        <v>126</v>
      </c>
      <c r="B272" s="10"/>
      <c r="C272" s="10"/>
      <c r="D272" s="10"/>
      <c r="E272" s="10"/>
      <c r="F272" s="41"/>
      <c r="G272" s="99" t="s">
        <v>338</v>
      </c>
      <c r="H272" s="29"/>
      <c r="I272" s="29"/>
      <c r="J272" s="30"/>
      <c r="K272" s="30"/>
      <c r="L272" s="180"/>
      <c r="M272" s="35"/>
      <c r="N272" s="71"/>
      <c r="O272" s="32"/>
      <c r="P272" s="71"/>
      <c r="Q272" s="33">
        <f>H273*L273</f>
        <v>0</v>
      </c>
      <c r="R272" s="33">
        <f>(N273*H273)</f>
        <v>0</v>
      </c>
      <c r="S272" s="132"/>
      <c r="T272" s="9"/>
      <c r="U272" s="40"/>
      <c r="V272" s="156"/>
      <c r="W272" s="162"/>
      <c r="X272" s="162"/>
      <c r="Y272" s="162"/>
      <c r="Z272" s="10"/>
    </row>
    <row r="273" spans="1:26" s="8" customFormat="1" ht="135" x14ac:dyDescent="0.25">
      <c r="A273" s="10">
        <v>127</v>
      </c>
      <c r="B273" s="10"/>
      <c r="C273" s="10"/>
      <c r="D273" s="10"/>
      <c r="E273" s="10"/>
      <c r="F273" s="41" t="s">
        <v>132</v>
      </c>
      <c r="G273" s="99" t="s">
        <v>361</v>
      </c>
      <c r="H273" s="29">
        <v>2</v>
      </c>
      <c r="I273" s="29">
        <v>4</v>
      </c>
      <c r="J273" s="30" t="s">
        <v>171</v>
      </c>
      <c r="K273" s="30"/>
      <c r="L273" s="180"/>
      <c r="M273" s="35"/>
      <c r="N273" s="71"/>
      <c r="O273" s="32"/>
      <c r="P273" s="71"/>
      <c r="Q273" s="33">
        <f>I273*L273</f>
        <v>0</v>
      </c>
      <c r="R273" s="33">
        <f>I273*N273</f>
        <v>0</v>
      </c>
      <c r="S273" s="132"/>
      <c r="T273" s="9"/>
      <c r="U273" s="40"/>
      <c r="V273" s="156"/>
      <c r="W273" s="162"/>
      <c r="X273" s="162"/>
      <c r="Y273" s="162"/>
      <c r="Z273" s="10"/>
    </row>
    <row r="274" spans="1:26" s="8" customFormat="1" x14ac:dyDescent="0.25">
      <c r="A274" s="10">
        <v>127</v>
      </c>
      <c r="B274" s="10"/>
      <c r="C274" s="4"/>
      <c r="D274" s="4"/>
      <c r="E274" s="4"/>
      <c r="F274" s="41"/>
      <c r="G274" s="4" t="s">
        <v>339</v>
      </c>
      <c r="H274" s="29"/>
      <c r="I274" s="29"/>
      <c r="J274" s="6"/>
      <c r="K274" s="134"/>
      <c r="L274" s="190"/>
      <c r="M274" s="78"/>
      <c r="N274" s="71"/>
      <c r="O274" s="35"/>
      <c r="P274" s="94"/>
      <c r="Q274" s="33">
        <f>SUM(Q273)</f>
        <v>0</v>
      </c>
      <c r="R274" s="74">
        <f>SUM(R273)</f>
        <v>0</v>
      </c>
      <c r="S274" s="93"/>
      <c r="T274" s="10"/>
      <c r="U274" s="41"/>
      <c r="V274" s="27"/>
      <c r="W274" s="162"/>
      <c r="X274" s="162"/>
      <c r="Y274" s="162"/>
      <c r="Z274" s="10"/>
    </row>
    <row r="275" spans="1:26" s="8" customFormat="1" ht="94.5" x14ac:dyDescent="0.25">
      <c r="A275" s="10">
        <v>128</v>
      </c>
      <c r="B275" s="10"/>
      <c r="C275" s="4"/>
      <c r="D275" s="4"/>
      <c r="E275" s="4"/>
      <c r="F275" s="41" t="s">
        <v>201</v>
      </c>
      <c r="G275" s="113" t="s">
        <v>491</v>
      </c>
      <c r="H275" s="29">
        <v>5</v>
      </c>
      <c r="I275" s="29">
        <v>10</v>
      </c>
      <c r="J275" s="30" t="s">
        <v>171</v>
      </c>
      <c r="K275" s="30"/>
      <c r="L275" s="185"/>
      <c r="M275" s="35"/>
      <c r="N275" s="31"/>
      <c r="O275" s="35"/>
      <c r="P275" s="94"/>
      <c r="Q275" s="33">
        <f>I275*L275</f>
        <v>0</v>
      </c>
      <c r="R275" s="33">
        <f>I275*N275</f>
        <v>0</v>
      </c>
      <c r="S275" s="135"/>
      <c r="T275" s="136"/>
      <c r="U275" s="136"/>
      <c r="V275" s="27"/>
      <c r="W275" s="162"/>
      <c r="X275" s="162"/>
      <c r="Y275" s="162"/>
      <c r="Z275" s="10"/>
    </row>
    <row r="276" spans="1:26" s="8" customFormat="1" x14ac:dyDescent="0.25">
      <c r="A276" s="10">
        <v>128</v>
      </c>
      <c r="B276" s="10"/>
      <c r="C276" s="4"/>
      <c r="D276" s="4"/>
      <c r="E276" s="4"/>
      <c r="F276" s="41"/>
      <c r="G276" s="4" t="s">
        <v>340</v>
      </c>
      <c r="H276" s="29"/>
      <c r="I276" s="29"/>
      <c r="J276" s="30"/>
      <c r="K276" s="30"/>
      <c r="L276" s="185"/>
      <c r="M276" s="35"/>
      <c r="N276" s="31"/>
      <c r="O276" s="35"/>
      <c r="P276" s="94"/>
      <c r="Q276" s="33">
        <f>SUM(Q275)</f>
        <v>0</v>
      </c>
      <c r="R276" s="74">
        <f>SUM(R275)</f>
        <v>0</v>
      </c>
      <c r="S276" s="135"/>
      <c r="T276" s="136"/>
      <c r="U276" s="136"/>
      <c r="V276" s="27"/>
      <c r="W276" s="162"/>
      <c r="X276" s="162"/>
      <c r="Y276" s="162"/>
      <c r="Z276" s="10"/>
    </row>
    <row r="277" spans="1:26" s="8" customFormat="1" ht="67.5" x14ac:dyDescent="0.25">
      <c r="A277" s="89">
        <v>129</v>
      </c>
      <c r="B277" s="89"/>
      <c r="C277" s="90" t="s">
        <v>133</v>
      </c>
      <c r="D277" s="90" t="s">
        <v>134</v>
      </c>
      <c r="E277" s="90" t="s">
        <v>135</v>
      </c>
      <c r="F277" s="41" t="s">
        <v>136</v>
      </c>
      <c r="G277" s="99" t="s">
        <v>137</v>
      </c>
      <c r="H277" s="29">
        <v>30</v>
      </c>
      <c r="I277" s="29">
        <v>60</v>
      </c>
      <c r="J277" s="30" t="s">
        <v>171</v>
      </c>
      <c r="K277" s="5"/>
      <c r="L277" s="191"/>
      <c r="M277" s="138"/>
      <c r="N277" s="137"/>
      <c r="O277" s="51"/>
      <c r="P277" s="94"/>
      <c r="Q277" s="33">
        <f>I277*L277</f>
        <v>0</v>
      </c>
      <c r="R277" s="33">
        <f>I277*N277</f>
        <v>0</v>
      </c>
      <c r="S277" s="138"/>
      <c r="T277" s="138"/>
      <c r="U277" s="138"/>
      <c r="V277" s="160"/>
      <c r="W277" s="162"/>
      <c r="X277" s="162"/>
      <c r="Y277" s="162"/>
      <c r="Z277" s="10"/>
    </row>
    <row r="278" spans="1:26" s="8" customFormat="1" x14ac:dyDescent="0.25">
      <c r="A278" s="10">
        <v>129</v>
      </c>
      <c r="B278" s="10"/>
      <c r="C278" s="4"/>
      <c r="D278" s="4"/>
      <c r="E278" s="4"/>
      <c r="F278" s="41"/>
      <c r="G278" s="4" t="s">
        <v>341</v>
      </c>
      <c r="H278" s="29"/>
      <c r="I278" s="29"/>
      <c r="J278" s="6"/>
      <c r="K278" s="6"/>
      <c r="L278" s="185"/>
      <c r="M278" s="35"/>
      <c r="N278" s="71"/>
      <c r="O278" s="35"/>
      <c r="P278" s="94"/>
      <c r="Q278" s="33">
        <f>SUM(Q277)</f>
        <v>0</v>
      </c>
      <c r="R278" s="74">
        <f t="shared" si="10"/>
        <v>0</v>
      </c>
      <c r="S278" s="93"/>
      <c r="T278" s="10"/>
      <c r="U278" s="41"/>
      <c r="V278" s="27"/>
      <c r="W278" s="162"/>
      <c r="X278" s="162"/>
      <c r="Y278" s="162"/>
      <c r="Z278" s="10"/>
    </row>
    <row r="279" spans="1:26" s="8" customFormat="1" ht="81" x14ac:dyDescent="0.25">
      <c r="A279" s="89">
        <v>130</v>
      </c>
      <c r="B279" s="89"/>
      <c r="C279" s="89"/>
      <c r="D279" s="89"/>
      <c r="E279" s="89"/>
      <c r="F279" s="41" t="s">
        <v>138</v>
      </c>
      <c r="G279" s="99" t="s">
        <v>139</v>
      </c>
      <c r="H279" s="29">
        <v>2</v>
      </c>
      <c r="I279" s="29">
        <v>4</v>
      </c>
      <c r="J279" s="30" t="s">
        <v>171</v>
      </c>
      <c r="K279" s="30"/>
      <c r="L279" s="181"/>
      <c r="M279" s="75"/>
      <c r="N279" s="76"/>
      <c r="O279" s="75"/>
      <c r="P279" s="77"/>
      <c r="Q279" s="33">
        <f>I279*L279</f>
        <v>0</v>
      </c>
      <c r="R279" s="33">
        <f>I279*N279</f>
        <v>0</v>
      </c>
      <c r="S279" s="24"/>
      <c r="T279" s="51"/>
      <c r="U279" s="91"/>
      <c r="V279" s="157"/>
      <c r="W279" s="162"/>
      <c r="X279" s="162"/>
      <c r="Y279" s="162"/>
      <c r="Z279" s="10"/>
    </row>
    <row r="280" spans="1:26" s="8" customFormat="1" x14ac:dyDescent="0.25">
      <c r="A280" s="10">
        <v>130</v>
      </c>
      <c r="B280" s="10"/>
      <c r="C280" s="4"/>
      <c r="D280" s="4"/>
      <c r="E280" s="4"/>
      <c r="F280" s="41"/>
      <c r="G280" s="4" t="s">
        <v>342</v>
      </c>
      <c r="H280" s="29"/>
      <c r="I280" s="29"/>
      <c r="J280" s="6"/>
      <c r="K280" s="6"/>
      <c r="L280" s="185"/>
      <c r="M280" s="35"/>
      <c r="N280" s="71"/>
      <c r="O280" s="35"/>
      <c r="P280" s="94"/>
      <c r="Q280" s="33">
        <f>SUM(Q279)</f>
        <v>0</v>
      </c>
      <c r="R280" s="74">
        <f t="shared" si="10"/>
        <v>0</v>
      </c>
      <c r="S280" s="93"/>
      <c r="T280" s="10"/>
      <c r="U280" s="41"/>
      <c r="V280" s="27"/>
      <c r="W280" s="162"/>
      <c r="X280" s="162"/>
      <c r="Y280" s="162"/>
      <c r="Z280" s="10"/>
    </row>
    <row r="281" spans="1:26" s="8" customFormat="1" ht="135" x14ac:dyDescent="0.25">
      <c r="A281" s="89">
        <v>131</v>
      </c>
      <c r="B281" s="89"/>
      <c r="C281" s="89"/>
      <c r="D281" s="89"/>
      <c r="E281" s="89"/>
      <c r="F281" s="41" t="s">
        <v>140</v>
      </c>
      <c r="G281" s="99" t="s">
        <v>141</v>
      </c>
      <c r="H281" s="29">
        <v>170</v>
      </c>
      <c r="I281" s="29">
        <v>340</v>
      </c>
      <c r="J281" s="30" t="s">
        <v>171</v>
      </c>
      <c r="K281" s="30"/>
      <c r="L281" s="181"/>
      <c r="M281" s="75"/>
      <c r="N281" s="76"/>
      <c r="O281" s="75"/>
      <c r="P281" s="77"/>
      <c r="Q281" s="33">
        <f>I281*L281</f>
        <v>0</v>
      </c>
      <c r="R281" s="33">
        <f>I281*N281</f>
        <v>0</v>
      </c>
      <c r="S281" s="24"/>
      <c r="T281" s="51"/>
      <c r="U281" s="91"/>
      <c r="V281" s="157"/>
      <c r="W281" s="162"/>
      <c r="X281" s="162"/>
      <c r="Y281" s="162"/>
      <c r="Z281" s="10"/>
    </row>
    <row r="282" spans="1:26" s="8" customFormat="1" x14ac:dyDescent="0.25">
      <c r="A282" s="10">
        <v>131</v>
      </c>
      <c r="B282" s="10"/>
      <c r="C282" s="4"/>
      <c r="D282" s="4"/>
      <c r="E282" s="4"/>
      <c r="F282" s="41"/>
      <c r="G282" s="4" t="s">
        <v>343</v>
      </c>
      <c r="H282" s="29"/>
      <c r="I282" s="29"/>
      <c r="J282" s="6"/>
      <c r="K282" s="6"/>
      <c r="L282" s="185"/>
      <c r="M282" s="35"/>
      <c r="N282" s="71"/>
      <c r="O282" s="35"/>
      <c r="P282" s="94"/>
      <c r="Q282" s="33">
        <f>SUM(Q281)</f>
        <v>0</v>
      </c>
      <c r="R282" s="74">
        <f t="shared" si="10"/>
        <v>0</v>
      </c>
      <c r="S282" s="93"/>
      <c r="T282" s="10"/>
      <c r="U282" s="41"/>
      <c r="V282" s="27"/>
      <c r="W282" s="162"/>
      <c r="X282" s="162"/>
      <c r="Y282" s="162"/>
      <c r="Z282" s="10"/>
    </row>
    <row r="283" spans="1:26" s="8" customFormat="1" ht="94.5" x14ac:dyDescent="0.25">
      <c r="A283" s="89">
        <v>132</v>
      </c>
      <c r="B283" s="89"/>
      <c r="C283" s="89"/>
      <c r="D283" s="89"/>
      <c r="E283" s="89"/>
      <c r="F283" s="41" t="s">
        <v>142</v>
      </c>
      <c r="G283" s="99" t="s">
        <v>143</v>
      </c>
      <c r="H283" s="29">
        <v>4</v>
      </c>
      <c r="I283" s="29">
        <v>8</v>
      </c>
      <c r="J283" s="30" t="s">
        <v>171</v>
      </c>
      <c r="K283" s="30"/>
      <c r="L283" s="181"/>
      <c r="M283" s="75"/>
      <c r="N283" s="76"/>
      <c r="O283" s="75"/>
      <c r="P283" s="77"/>
      <c r="Q283" s="33">
        <f>I283*L283</f>
        <v>0</v>
      </c>
      <c r="R283" s="33">
        <f>I283*N283</f>
        <v>0</v>
      </c>
      <c r="S283" s="24"/>
      <c r="T283" s="51"/>
      <c r="U283" s="91"/>
      <c r="V283" s="157"/>
      <c r="W283" s="162"/>
      <c r="X283" s="162"/>
      <c r="Y283" s="162"/>
      <c r="Z283" s="10"/>
    </row>
    <row r="284" spans="1:26" s="8" customFormat="1" x14ac:dyDescent="0.25">
      <c r="A284" s="10">
        <v>132</v>
      </c>
      <c r="B284" s="10"/>
      <c r="C284" s="4"/>
      <c r="D284" s="4"/>
      <c r="E284" s="4"/>
      <c r="F284" s="41"/>
      <c r="G284" s="4" t="s">
        <v>344</v>
      </c>
      <c r="H284" s="29"/>
      <c r="I284" s="29"/>
      <c r="J284" s="6"/>
      <c r="K284" s="6"/>
      <c r="L284" s="185"/>
      <c r="M284" s="35"/>
      <c r="N284" s="71"/>
      <c r="O284" s="35"/>
      <c r="P284" s="94"/>
      <c r="Q284" s="33">
        <f>SUM(Q283)</f>
        <v>0</v>
      </c>
      <c r="R284" s="74">
        <f t="shared" si="10"/>
        <v>0</v>
      </c>
      <c r="S284" s="93"/>
      <c r="T284" s="10"/>
      <c r="U284" s="41"/>
      <c r="V284" s="27"/>
      <c r="W284" s="162"/>
      <c r="X284" s="162"/>
      <c r="Y284" s="162"/>
      <c r="Z284" s="10"/>
    </row>
    <row r="285" spans="1:26" s="8" customFormat="1" ht="67.5" x14ac:dyDescent="0.25">
      <c r="A285" s="89">
        <v>133</v>
      </c>
      <c r="B285" s="89"/>
      <c r="C285" s="89"/>
      <c r="D285" s="89"/>
      <c r="E285" s="89"/>
      <c r="F285" s="41" t="s">
        <v>528</v>
      </c>
      <c r="G285" s="99" t="s">
        <v>145</v>
      </c>
      <c r="H285" s="29">
        <v>4</v>
      </c>
      <c r="I285" s="29">
        <v>8</v>
      </c>
      <c r="J285" s="30" t="s">
        <v>171</v>
      </c>
      <c r="K285" s="5"/>
      <c r="L285" s="189"/>
      <c r="M285" s="128"/>
      <c r="N285" s="127"/>
      <c r="O285" s="51"/>
      <c r="P285" s="94"/>
      <c r="Q285" s="33">
        <f>I285*L285</f>
        <v>0</v>
      </c>
      <c r="R285" s="33">
        <f>I285*N285</f>
        <v>0</v>
      </c>
      <c r="S285" s="128"/>
      <c r="T285" s="128"/>
      <c r="U285" s="128"/>
      <c r="V285" s="159"/>
      <c r="W285" s="162"/>
      <c r="X285" s="162"/>
      <c r="Y285" s="162"/>
      <c r="Z285" s="10"/>
    </row>
    <row r="286" spans="1:26" s="8" customFormat="1" x14ac:dyDescent="0.25">
      <c r="A286" s="10">
        <v>133</v>
      </c>
      <c r="B286" s="10"/>
      <c r="C286" s="4"/>
      <c r="D286" s="4"/>
      <c r="E286" s="4"/>
      <c r="F286" s="41"/>
      <c r="G286" s="4" t="s">
        <v>345</v>
      </c>
      <c r="H286" s="29"/>
      <c r="I286" s="29"/>
      <c r="J286" s="6"/>
      <c r="K286" s="6"/>
      <c r="L286" s="185"/>
      <c r="M286" s="35"/>
      <c r="N286" s="71"/>
      <c r="O286" s="35"/>
      <c r="P286" s="94"/>
      <c r="Q286" s="33">
        <f>SUM(Q285)</f>
        <v>0</v>
      </c>
      <c r="R286" s="74">
        <f t="shared" si="10"/>
        <v>0</v>
      </c>
      <c r="S286" s="93"/>
      <c r="T286" s="10"/>
      <c r="U286" s="41"/>
      <c r="V286" s="27"/>
      <c r="W286" s="162"/>
      <c r="X286" s="162"/>
      <c r="Y286" s="162"/>
      <c r="Z286" s="10"/>
    </row>
    <row r="287" spans="1:26" s="8" customFormat="1" ht="108" x14ac:dyDescent="0.25">
      <c r="A287" s="89">
        <v>134</v>
      </c>
      <c r="B287" s="89"/>
      <c r="C287" s="89"/>
      <c r="D287" s="89"/>
      <c r="E287" s="89"/>
      <c r="F287" s="41" t="s">
        <v>144</v>
      </c>
      <c r="G287" s="99" t="s">
        <v>147</v>
      </c>
      <c r="H287" s="29">
        <v>4</v>
      </c>
      <c r="I287" s="29">
        <v>8</v>
      </c>
      <c r="J287" s="30" t="s">
        <v>171</v>
      </c>
      <c r="K287" s="5"/>
      <c r="L287" s="189"/>
      <c r="M287" s="128"/>
      <c r="N287" s="127"/>
      <c r="O287" s="51"/>
      <c r="P287" s="94"/>
      <c r="Q287" s="33">
        <f>I287*L287</f>
        <v>0</v>
      </c>
      <c r="R287" s="33">
        <f>I287*N287</f>
        <v>0</v>
      </c>
      <c r="S287" s="128"/>
      <c r="T287" s="128"/>
      <c r="U287" s="128"/>
      <c r="V287" s="159"/>
      <c r="W287" s="162"/>
      <c r="X287" s="162"/>
      <c r="Y287" s="162"/>
      <c r="Z287" s="10"/>
    </row>
    <row r="288" spans="1:26" s="8" customFormat="1" x14ac:dyDescent="0.25">
      <c r="A288" s="10">
        <v>134</v>
      </c>
      <c r="B288" s="10"/>
      <c r="C288" s="4"/>
      <c r="D288" s="4"/>
      <c r="E288" s="4"/>
      <c r="F288" s="41"/>
      <c r="G288" s="4" t="s">
        <v>346</v>
      </c>
      <c r="H288" s="29"/>
      <c r="I288" s="29"/>
      <c r="J288" s="6"/>
      <c r="K288" s="6"/>
      <c r="L288" s="185"/>
      <c r="M288" s="35"/>
      <c r="N288" s="71"/>
      <c r="O288" s="35"/>
      <c r="P288" s="94"/>
      <c r="Q288" s="33">
        <f>SUM(Q287)</f>
        <v>0</v>
      </c>
      <c r="R288" s="74">
        <f t="shared" si="10"/>
        <v>0</v>
      </c>
      <c r="S288" s="93"/>
      <c r="T288" s="10"/>
      <c r="U288" s="41"/>
      <c r="V288" s="27"/>
      <c r="W288" s="162"/>
      <c r="X288" s="162"/>
      <c r="Y288" s="162"/>
      <c r="Z288" s="10"/>
    </row>
    <row r="289" spans="1:26" s="8" customFormat="1" ht="67.5" x14ac:dyDescent="0.25">
      <c r="A289" s="89">
        <v>135</v>
      </c>
      <c r="B289" s="89"/>
      <c r="C289" s="89"/>
      <c r="D289" s="89"/>
      <c r="E289" s="89"/>
      <c r="F289" s="41" t="s">
        <v>146</v>
      </c>
      <c r="G289" s="99" t="s">
        <v>149</v>
      </c>
      <c r="H289" s="29">
        <v>4</v>
      </c>
      <c r="I289" s="29">
        <v>8</v>
      </c>
      <c r="J289" s="30" t="s">
        <v>171</v>
      </c>
      <c r="K289" s="30"/>
      <c r="L289" s="181"/>
      <c r="M289" s="75"/>
      <c r="N289" s="76"/>
      <c r="O289" s="75"/>
      <c r="P289" s="77"/>
      <c r="Q289" s="33">
        <f>I289*L289</f>
        <v>0</v>
      </c>
      <c r="R289" s="33">
        <f>I289*N289</f>
        <v>0</v>
      </c>
      <c r="S289" s="24"/>
      <c r="T289" s="51"/>
      <c r="U289" s="91"/>
      <c r="V289" s="157"/>
      <c r="W289" s="162"/>
      <c r="X289" s="162"/>
      <c r="Y289" s="162"/>
      <c r="Z289" s="10"/>
    </row>
    <row r="290" spans="1:26" s="8" customFormat="1" x14ac:dyDescent="0.25">
      <c r="A290" s="10">
        <v>135</v>
      </c>
      <c r="B290" s="10"/>
      <c r="C290" s="4"/>
      <c r="D290" s="4"/>
      <c r="E290" s="4"/>
      <c r="F290" s="41"/>
      <c r="G290" s="4" t="s">
        <v>347</v>
      </c>
      <c r="H290" s="29"/>
      <c r="I290" s="29"/>
      <c r="J290" s="6"/>
      <c r="K290" s="6"/>
      <c r="L290" s="185"/>
      <c r="M290" s="35"/>
      <c r="N290" s="71"/>
      <c r="O290" s="35"/>
      <c r="P290" s="94"/>
      <c r="Q290" s="33">
        <f>SUM(Q289)</f>
        <v>0</v>
      </c>
      <c r="R290" s="74">
        <f t="shared" si="10"/>
        <v>0</v>
      </c>
      <c r="S290" s="93"/>
      <c r="T290" s="10"/>
      <c r="U290" s="41"/>
      <c r="V290" s="27"/>
      <c r="W290" s="162"/>
      <c r="X290" s="162"/>
      <c r="Y290" s="162"/>
      <c r="Z290" s="10"/>
    </row>
    <row r="291" spans="1:26" s="8" customFormat="1" ht="81" x14ac:dyDescent="0.25">
      <c r="A291" s="89">
        <v>136</v>
      </c>
      <c r="B291" s="89"/>
      <c r="C291" s="89"/>
      <c r="D291" s="89"/>
      <c r="E291" s="89"/>
      <c r="F291" s="41" t="s">
        <v>148</v>
      </c>
      <c r="G291" s="99" t="s">
        <v>362</v>
      </c>
      <c r="H291" s="29">
        <v>2</v>
      </c>
      <c r="I291" s="29">
        <v>4</v>
      </c>
      <c r="J291" s="30" t="s">
        <v>171</v>
      </c>
      <c r="K291" s="5"/>
      <c r="L291" s="189"/>
      <c r="M291" s="128"/>
      <c r="N291" s="127"/>
      <c r="O291" s="139"/>
      <c r="P291" s="94"/>
      <c r="Q291" s="33">
        <f>I291*L291</f>
        <v>0</v>
      </c>
      <c r="R291" s="33">
        <f>I291*N291</f>
        <v>0</v>
      </c>
      <c r="S291" s="107"/>
      <c r="T291" s="107"/>
      <c r="U291" s="128"/>
      <c r="V291" s="159"/>
      <c r="W291" s="162"/>
      <c r="X291" s="162"/>
      <c r="Y291" s="162"/>
      <c r="Z291" s="10"/>
    </row>
    <row r="292" spans="1:26" s="8" customFormat="1" x14ac:dyDescent="0.25">
      <c r="A292" s="10">
        <v>136</v>
      </c>
      <c r="B292" s="10"/>
      <c r="C292" s="10"/>
      <c r="D292" s="10"/>
      <c r="E292" s="10"/>
      <c r="F292" s="41"/>
      <c r="G292" s="4" t="s">
        <v>348</v>
      </c>
      <c r="H292" s="29"/>
      <c r="I292" s="29"/>
      <c r="J292" s="30"/>
      <c r="K292" s="30"/>
      <c r="L292" s="185"/>
      <c r="M292" s="35"/>
      <c r="N292" s="71"/>
      <c r="O292" s="35"/>
      <c r="P292" s="94"/>
      <c r="Q292" s="33">
        <f>SUM(Q291)</f>
        <v>0</v>
      </c>
      <c r="R292" s="74">
        <f>SUM(R291)</f>
        <v>0</v>
      </c>
      <c r="S292" s="93"/>
      <c r="T292" s="10"/>
      <c r="U292" s="41"/>
      <c r="V292" s="27"/>
      <c r="W292" s="162"/>
      <c r="X292" s="162"/>
      <c r="Y292" s="162"/>
      <c r="Z292" s="10"/>
    </row>
    <row r="293" spans="1:26" s="8" customFormat="1" ht="216" x14ac:dyDescent="0.25">
      <c r="A293" s="89">
        <v>137</v>
      </c>
      <c r="B293" s="89"/>
      <c r="C293" s="89"/>
      <c r="D293" s="89"/>
      <c r="E293" s="89"/>
      <c r="F293" s="41" t="s">
        <v>150</v>
      </c>
      <c r="G293" s="99" t="s">
        <v>174</v>
      </c>
      <c r="H293" s="29">
        <v>4</v>
      </c>
      <c r="I293" s="29">
        <v>8</v>
      </c>
      <c r="J293" s="30" t="s">
        <v>171</v>
      </c>
      <c r="K293" s="30"/>
      <c r="L293" s="180"/>
      <c r="M293" s="95"/>
      <c r="N293" s="68"/>
      <c r="O293" s="50"/>
      <c r="P293" s="50"/>
      <c r="Q293" s="33">
        <f>I293*L293</f>
        <v>0</v>
      </c>
      <c r="R293" s="33">
        <f>I293*N293</f>
        <v>0</v>
      </c>
      <c r="S293" s="36"/>
      <c r="T293" s="10"/>
      <c r="U293" s="41"/>
      <c r="V293" s="58"/>
      <c r="W293" s="162"/>
      <c r="X293" s="162"/>
      <c r="Y293" s="162"/>
      <c r="Z293" s="10"/>
    </row>
    <row r="294" spans="1:26" s="8" customFormat="1" x14ac:dyDescent="0.25">
      <c r="A294" s="140">
        <v>137</v>
      </c>
      <c r="B294" s="10"/>
      <c r="C294" s="10"/>
      <c r="D294" s="10"/>
      <c r="E294" s="10"/>
      <c r="F294" s="41"/>
      <c r="G294" s="4" t="s">
        <v>495</v>
      </c>
      <c r="H294" s="29"/>
      <c r="I294" s="29"/>
      <c r="J294" s="30"/>
      <c r="K294" s="30"/>
      <c r="L294" s="180"/>
      <c r="M294" s="95"/>
      <c r="N294" s="68"/>
      <c r="O294" s="50"/>
      <c r="P294" s="50"/>
      <c r="Q294" s="33">
        <f>SUM(Q293)</f>
        <v>0</v>
      </c>
      <c r="R294" s="131">
        <f>SUM(R293)</f>
        <v>0</v>
      </c>
      <c r="S294" s="36"/>
      <c r="T294" s="10"/>
      <c r="U294" s="41"/>
      <c r="V294" s="58"/>
      <c r="W294" s="162"/>
      <c r="X294" s="162"/>
      <c r="Y294" s="162"/>
      <c r="Z294" s="10"/>
    </row>
    <row r="295" spans="1:26" s="8" customFormat="1" ht="94.5" x14ac:dyDescent="0.25">
      <c r="A295" s="10">
        <v>138</v>
      </c>
      <c r="B295" s="89"/>
      <c r="C295" s="89"/>
      <c r="D295" s="89"/>
      <c r="E295" s="89"/>
      <c r="F295" s="41" t="s">
        <v>529</v>
      </c>
      <c r="G295" s="99" t="s">
        <v>153</v>
      </c>
      <c r="H295" s="29">
        <v>4</v>
      </c>
      <c r="I295" s="29">
        <v>8</v>
      </c>
      <c r="J295" s="30" t="s">
        <v>171</v>
      </c>
      <c r="K295" s="30"/>
      <c r="L295" s="180"/>
      <c r="M295" s="95"/>
      <c r="N295" s="68"/>
      <c r="O295" s="50"/>
      <c r="P295" s="50"/>
      <c r="Q295" s="33">
        <f>I295*L295</f>
        <v>0</v>
      </c>
      <c r="R295" s="33">
        <f>I295*N295</f>
        <v>0</v>
      </c>
      <c r="S295" s="36"/>
      <c r="T295" s="10"/>
      <c r="U295" s="41"/>
      <c r="V295" s="58"/>
      <c r="W295" s="162"/>
      <c r="X295" s="162"/>
      <c r="Y295" s="162"/>
      <c r="Z295" s="10"/>
    </row>
    <row r="296" spans="1:26" s="8" customFormat="1" x14ac:dyDescent="0.25">
      <c r="A296" s="10">
        <v>138</v>
      </c>
      <c r="B296" s="10"/>
      <c r="C296" s="10"/>
      <c r="D296" s="10"/>
      <c r="E296" s="10"/>
      <c r="F296" s="41"/>
      <c r="G296" s="4" t="s">
        <v>349</v>
      </c>
      <c r="H296" s="29"/>
      <c r="I296" s="29"/>
      <c r="J296" s="30"/>
      <c r="K296" s="30"/>
      <c r="L296" s="180"/>
      <c r="M296" s="95"/>
      <c r="N296" s="68"/>
      <c r="O296" s="50"/>
      <c r="P296" s="50"/>
      <c r="Q296" s="33">
        <f>SUM(Q295)</f>
        <v>0</v>
      </c>
      <c r="R296" s="131">
        <f>SUM(R295)</f>
        <v>0</v>
      </c>
      <c r="S296" s="36"/>
      <c r="T296" s="10"/>
      <c r="U296" s="41"/>
      <c r="V296" s="58"/>
      <c r="W296" s="162"/>
      <c r="X296" s="162"/>
      <c r="Y296" s="162"/>
      <c r="Z296" s="10"/>
    </row>
    <row r="297" spans="1:26" s="8" customFormat="1" ht="67.5" x14ac:dyDescent="0.25">
      <c r="A297" s="140">
        <v>139</v>
      </c>
      <c r="B297" s="10"/>
      <c r="C297" s="10"/>
      <c r="D297" s="10"/>
      <c r="E297" s="10"/>
      <c r="F297" s="41" t="s">
        <v>151</v>
      </c>
      <c r="G297" s="4" t="s">
        <v>363</v>
      </c>
      <c r="H297" s="141">
        <v>4</v>
      </c>
      <c r="I297" s="95">
        <v>8</v>
      </c>
      <c r="J297" s="30" t="s">
        <v>171</v>
      </c>
      <c r="K297" s="30"/>
      <c r="L297" s="180"/>
      <c r="M297" s="95"/>
      <c r="N297" s="94"/>
      <c r="O297" s="50"/>
      <c r="P297" s="73"/>
      <c r="Q297" s="33">
        <f>I297*L297</f>
        <v>0</v>
      </c>
      <c r="R297" s="33">
        <f>I297*N297</f>
        <v>0</v>
      </c>
      <c r="S297" s="107"/>
      <c r="T297" s="142"/>
      <c r="U297" s="41"/>
      <c r="V297" s="58"/>
      <c r="W297" s="162"/>
      <c r="X297" s="162"/>
      <c r="Y297" s="162"/>
      <c r="Z297" s="10"/>
    </row>
    <row r="298" spans="1:26" ht="81" x14ac:dyDescent="0.25">
      <c r="A298" s="53">
        <v>139</v>
      </c>
      <c r="B298" s="53"/>
      <c r="C298" s="53"/>
      <c r="D298" s="53"/>
      <c r="E298" s="75"/>
      <c r="F298" s="41" t="s">
        <v>152</v>
      </c>
      <c r="G298" s="114" t="s">
        <v>364</v>
      </c>
      <c r="H298" s="48">
        <v>10</v>
      </c>
      <c r="I298" s="6">
        <v>20</v>
      </c>
      <c r="J298" s="30" t="s">
        <v>171</v>
      </c>
      <c r="K298" s="30"/>
      <c r="L298" s="192"/>
      <c r="M298" s="53"/>
      <c r="N298" s="71"/>
      <c r="O298" s="143"/>
      <c r="P298" s="94"/>
      <c r="Q298" s="33">
        <f>I298*L298</f>
        <v>0</v>
      </c>
      <c r="R298" s="33">
        <f>I298*N298</f>
        <v>0</v>
      </c>
      <c r="S298" s="107"/>
      <c r="T298" s="107"/>
      <c r="U298" s="108"/>
      <c r="V298" s="144"/>
      <c r="W298" s="68"/>
      <c r="X298" s="68"/>
      <c r="Y298" s="6"/>
      <c r="Z298" s="4"/>
    </row>
    <row r="299" spans="1:26" s="8" customFormat="1" x14ac:dyDescent="0.25">
      <c r="A299" s="140">
        <v>139</v>
      </c>
      <c r="B299" s="10"/>
      <c r="C299" s="10"/>
      <c r="D299" s="10"/>
      <c r="E299" s="10"/>
      <c r="F299" s="41"/>
      <c r="G299" s="4" t="s">
        <v>350</v>
      </c>
      <c r="H299" s="29"/>
      <c r="I299" s="29"/>
      <c r="J299" s="30"/>
      <c r="K299" s="30"/>
      <c r="L299" s="180"/>
      <c r="M299" s="95"/>
      <c r="N299" s="68"/>
      <c r="O299" s="50"/>
      <c r="P299" s="50"/>
      <c r="Q299" s="33">
        <f>SUM(Q297:Q298)</f>
        <v>0</v>
      </c>
      <c r="R299" s="131">
        <f>SUM(R297:R298)</f>
        <v>0</v>
      </c>
      <c r="S299" s="36"/>
      <c r="T299" s="10"/>
      <c r="U299" s="41"/>
      <c r="V299" s="58"/>
      <c r="W299" s="162"/>
      <c r="X299" s="162"/>
      <c r="Y299" s="162"/>
      <c r="Z299" s="10"/>
    </row>
    <row r="300" spans="1:26" s="8" customFormat="1" ht="405" x14ac:dyDescent="0.25">
      <c r="A300" s="10">
        <v>140</v>
      </c>
      <c r="B300" s="10"/>
      <c r="C300" s="10" t="s">
        <v>154</v>
      </c>
      <c r="D300" s="10" t="s">
        <v>155</v>
      </c>
      <c r="E300" s="10" t="s">
        <v>156</v>
      </c>
      <c r="F300" s="41" t="s">
        <v>157</v>
      </c>
      <c r="G300" s="99" t="s">
        <v>206</v>
      </c>
      <c r="H300" s="29">
        <v>20</v>
      </c>
      <c r="I300" s="29">
        <v>40</v>
      </c>
      <c r="J300" s="30" t="s">
        <v>171</v>
      </c>
      <c r="K300" s="30"/>
      <c r="L300" s="180"/>
      <c r="M300" s="31"/>
      <c r="N300" s="31"/>
      <c r="O300" s="32"/>
      <c r="P300" s="50"/>
      <c r="Q300" s="33">
        <f>I300*L300</f>
        <v>0</v>
      </c>
      <c r="R300" s="33">
        <f>I300*N300</f>
        <v>0</v>
      </c>
      <c r="S300" s="39"/>
      <c r="T300" s="9"/>
      <c r="U300" s="40"/>
      <c r="V300" s="58"/>
      <c r="W300" s="162"/>
      <c r="X300" s="162"/>
      <c r="Y300" s="162"/>
      <c r="Z300" s="9"/>
    </row>
    <row r="301" spans="1:26" s="8" customFormat="1" ht="40.5" x14ac:dyDescent="0.25">
      <c r="A301" s="10">
        <v>140</v>
      </c>
      <c r="B301" s="10"/>
      <c r="C301" s="10"/>
      <c r="D301" s="10"/>
      <c r="E301" s="10"/>
      <c r="F301" s="41" t="s">
        <v>158</v>
      </c>
      <c r="G301" s="114" t="s">
        <v>173</v>
      </c>
      <c r="H301" s="29">
        <v>10</v>
      </c>
      <c r="I301" s="29">
        <v>20</v>
      </c>
      <c r="J301" s="30" t="s">
        <v>171</v>
      </c>
      <c r="K301" s="30"/>
      <c r="L301" s="180"/>
      <c r="M301" s="31"/>
      <c r="N301" s="31"/>
      <c r="O301" s="32"/>
      <c r="P301" s="50"/>
      <c r="Q301" s="33">
        <f t="shared" ref="Q301" si="13">H301*L301</f>
        <v>0</v>
      </c>
      <c r="R301" s="33">
        <f t="shared" ref="R301" si="14">N301*H301</f>
        <v>0</v>
      </c>
      <c r="S301" s="39"/>
      <c r="T301" s="9"/>
      <c r="U301" s="40"/>
      <c r="V301" s="58"/>
      <c r="W301" s="162"/>
      <c r="X301" s="162"/>
      <c r="Y301" s="162"/>
      <c r="Z301" s="9"/>
    </row>
    <row r="302" spans="1:26" s="8" customFormat="1" x14ac:dyDescent="0.25">
      <c r="A302" s="10">
        <v>140</v>
      </c>
      <c r="B302" s="10"/>
      <c r="C302" s="10"/>
      <c r="D302" s="10"/>
      <c r="E302" s="10"/>
      <c r="F302" s="41"/>
      <c r="G302" s="4" t="s">
        <v>351</v>
      </c>
      <c r="H302" s="29"/>
      <c r="I302" s="29"/>
      <c r="J302" s="30"/>
      <c r="K302" s="30"/>
      <c r="L302" s="180"/>
      <c r="M302" s="31"/>
      <c r="N302" s="31"/>
      <c r="O302" s="32"/>
      <c r="P302" s="50"/>
      <c r="Q302" s="33">
        <f>SUM(Q300:Q301)</f>
        <v>0</v>
      </c>
      <c r="R302" s="33">
        <f>SUM(R300:R301)</f>
        <v>0</v>
      </c>
      <c r="S302" s="39"/>
      <c r="T302" s="9"/>
      <c r="U302" s="40"/>
      <c r="V302" s="58"/>
      <c r="W302" s="162"/>
      <c r="X302" s="162"/>
      <c r="Y302" s="162"/>
      <c r="Z302" s="9"/>
    </row>
    <row r="303" spans="1:26" s="8" customFormat="1" ht="75" x14ac:dyDescent="0.25">
      <c r="A303" s="136">
        <v>141</v>
      </c>
      <c r="B303" s="136"/>
      <c r="C303" s="136"/>
      <c r="D303" s="136"/>
      <c r="E303" s="136"/>
      <c r="F303" s="41" t="s">
        <v>159</v>
      </c>
      <c r="G303" s="142" t="s">
        <v>497</v>
      </c>
      <c r="H303" s="145">
        <v>4</v>
      </c>
      <c r="I303" s="145">
        <v>8</v>
      </c>
      <c r="J303" s="146" t="s">
        <v>171</v>
      </c>
      <c r="K303" s="30"/>
      <c r="L303" s="193"/>
      <c r="M303" s="147"/>
      <c r="N303" s="147"/>
      <c r="O303" s="148"/>
      <c r="P303" s="149"/>
      <c r="Q303" s="33">
        <f>I303*L303</f>
        <v>0</v>
      </c>
      <c r="R303" s="33">
        <f>I303*N303</f>
        <v>0</v>
      </c>
      <c r="S303" s="107"/>
      <c r="T303" s="107"/>
      <c r="U303" s="40"/>
      <c r="V303" s="58"/>
      <c r="W303" s="162"/>
      <c r="X303" s="162"/>
      <c r="Y303" s="162"/>
      <c r="Z303" s="9"/>
    </row>
    <row r="304" spans="1:26" s="8" customFormat="1" x14ac:dyDescent="0.25">
      <c r="A304" s="136">
        <v>141</v>
      </c>
      <c r="B304" s="136"/>
      <c r="C304" s="136"/>
      <c r="D304" s="136"/>
      <c r="E304" s="136"/>
      <c r="F304" s="41"/>
      <c r="G304" s="4" t="s">
        <v>352</v>
      </c>
      <c r="H304" s="145"/>
      <c r="I304" s="145"/>
      <c r="J304" s="146"/>
      <c r="K304" s="30"/>
      <c r="L304" s="193"/>
      <c r="M304" s="147"/>
      <c r="N304" s="147"/>
      <c r="O304" s="148"/>
      <c r="P304" s="149"/>
      <c r="Q304" s="150">
        <f>SUM(Q303)</f>
        <v>0</v>
      </c>
      <c r="R304" s="150">
        <f>SUM(R303)</f>
        <v>0</v>
      </c>
      <c r="S304" s="151"/>
      <c r="T304" s="16"/>
      <c r="U304" s="40"/>
      <c r="V304" s="58"/>
      <c r="W304" s="162"/>
      <c r="X304" s="162"/>
      <c r="Y304" s="162"/>
      <c r="Z304" s="9"/>
    </row>
    <row r="305" spans="1:26" s="8" customFormat="1" ht="54" x14ac:dyDescent="0.25">
      <c r="A305" s="10">
        <v>142</v>
      </c>
      <c r="B305" s="10"/>
      <c r="C305" s="10"/>
      <c r="D305" s="10"/>
      <c r="E305" s="10"/>
      <c r="F305" s="41" t="s">
        <v>160</v>
      </c>
      <c r="G305" s="99" t="s">
        <v>172</v>
      </c>
      <c r="H305" s="29">
        <v>15</v>
      </c>
      <c r="I305" s="29">
        <v>30</v>
      </c>
      <c r="J305" s="30" t="s">
        <v>171</v>
      </c>
      <c r="K305" s="30"/>
      <c r="L305" s="180"/>
      <c r="M305" s="35"/>
      <c r="N305" s="31"/>
      <c r="O305" s="32"/>
      <c r="P305" s="31"/>
      <c r="Q305" s="33">
        <f>I305*L305</f>
        <v>0</v>
      </c>
      <c r="R305" s="33">
        <f>I305*N305</f>
        <v>0</v>
      </c>
      <c r="S305" s="132"/>
      <c r="T305" s="9"/>
      <c r="U305" s="41"/>
      <c r="V305" s="27"/>
      <c r="W305" s="162"/>
      <c r="X305" s="162"/>
      <c r="Y305" s="162"/>
      <c r="Z305" s="9"/>
    </row>
    <row r="306" spans="1:26" s="8" customFormat="1" x14ac:dyDescent="0.25">
      <c r="A306" s="10">
        <v>142</v>
      </c>
      <c r="B306" s="10"/>
      <c r="C306" s="10"/>
      <c r="D306" s="10"/>
      <c r="E306" s="10"/>
      <c r="F306" s="41"/>
      <c r="G306" s="4" t="s">
        <v>496</v>
      </c>
      <c r="H306" s="29"/>
      <c r="I306" s="29"/>
      <c r="J306" s="30"/>
      <c r="K306" s="30"/>
      <c r="L306" s="180"/>
      <c r="M306" s="35"/>
      <c r="N306" s="71"/>
      <c r="O306" s="32"/>
      <c r="P306" s="71"/>
      <c r="Q306" s="33">
        <f>SUM(Q305)</f>
        <v>0</v>
      </c>
      <c r="R306" s="74">
        <f>SUM(R305)</f>
        <v>0</v>
      </c>
      <c r="S306" s="132"/>
      <c r="T306" s="9"/>
      <c r="U306" s="41"/>
      <c r="V306" s="27"/>
      <c r="W306" s="162"/>
      <c r="X306" s="162"/>
      <c r="Y306" s="162"/>
      <c r="Z306" s="9"/>
    </row>
    <row r="307" spans="1:26" s="8" customFormat="1" ht="81" x14ac:dyDescent="0.25">
      <c r="A307" s="89">
        <v>143</v>
      </c>
      <c r="B307" s="89"/>
      <c r="C307" s="89"/>
      <c r="D307" s="89"/>
      <c r="E307" s="89"/>
      <c r="F307" s="41" t="s">
        <v>162</v>
      </c>
      <c r="G307" s="99" t="s">
        <v>161</v>
      </c>
      <c r="H307" s="29">
        <v>2</v>
      </c>
      <c r="I307" s="29">
        <v>4</v>
      </c>
      <c r="J307" s="30" t="s">
        <v>171</v>
      </c>
      <c r="K307" s="30"/>
      <c r="L307" s="180"/>
      <c r="M307" s="35"/>
      <c r="N307" s="31"/>
      <c r="O307" s="51"/>
      <c r="P307" s="94"/>
      <c r="Q307" s="33">
        <f>I307*L307</f>
        <v>0</v>
      </c>
      <c r="R307" s="33">
        <f>I307*N307</f>
        <v>0</v>
      </c>
      <c r="S307" s="128"/>
      <c r="T307" s="128"/>
      <c r="U307" s="128"/>
      <c r="V307" s="159"/>
      <c r="W307" s="162"/>
      <c r="X307" s="162"/>
      <c r="Y307" s="162"/>
      <c r="Z307" s="10"/>
    </row>
    <row r="308" spans="1:26" s="8" customFormat="1" x14ac:dyDescent="0.25">
      <c r="A308" s="10">
        <v>143</v>
      </c>
      <c r="B308" s="10"/>
      <c r="C308" s="10"/>
      <c r="D308" s="10"/>
      <c r="E308" s="10"/>
      <c r="F308" s="41"/>
      <c r="G308" s="4" t="s">
        <v>498</v>
      </c>
      <c r="H308" s="29"/>
      <c r="I308" s="29"/>
      <c r="J308" s="30"/>
      <c r="K308" s="30"/>
      <c r="L308" s="180"/>
      <c r="M308" s="35"/>
      <c r="N308" s="71"/>
      <c r="O308" s="32"/>
      <c r="P308" s="71"/>
      <c r="Q308" s="33">
        <f>SUM(Q307)</f>
        <v>0</v>
      </c>
      <c r="R308" s="74">
        <f>SUM(R307)</f>
        <v>0</v>
      </c>
      <c r="S308" s="132"/>
      <c r="T308" s="9"/>
      <c r="U308" s="41"/>
      <c r="V308" s="27"/>
      <c r="W308" s="162"/>
      <c r="X308" s="162"/>
      <c r="Y308" s="162"/>
      <c r="Z308" s="9"/>
    </row>
    <row r="309" spans="1:26" s="8" customFormat="1" ht="148.5" x14ac:dyDescent="0.25">
      <c r="A309" s="89">
        <v>144</v>
      </c>
      <c r="B309" s="89"/>
      <c r="C309" s="89"/>
      <c r="D309" s="89"/>
      <c r="E309" s="89"/>
      <c r="F309" s="41" t="s">
        <v>163</v>
      </c>
      <c r="G309" s="99" t="s">
        <v>207</v>
      </c>
      <c r="H309" s="29">
        <v>2</v>
      </c>
      <c r="I309" s="29">
        <v>4</v>
      </c>
      <c r="J309" s="30" t="s">
        <v>171</v>
      </c>
      <c r="K309" s="5"/>
      <c r="L309" s="189"/>
      <c r="M309" s="128"/>
      <c r="N309" s="152"/>
      <c r="O309" s="51"/>
      <c r="P309" s="94"/>
      <c r="Q309" s="33">
        <f>I309*L309</f>
        <v>0</v>
      </c>
      <c r="R309" s="33">
        <f>I309*N309</f>
        <v>0</v>
      </c>
      <c r="S309" s="128"/>
      <c r="T309" s="128"/>
      <c r="U309" s="128"/>
      <c r="V309" s="159"/>
      <c r="W309" s="162"/>
      <c r="X309" s="162"/>
      <c r="Y309" s="162"/>
      <c r="Z309" s="10"/>
    </row>
    <row r="310" spans="1:26" s="8" customFormat="1" x14ac:dyDescent="0.25">
      <c r="A310" s="10">
        <v>144</v>
      </c>
      <c r="B310" s="10"/>
      <c r="C310" s="10"/>
      <c r="D310" s="10"/>
      <c r="E310" s="10"/>
      <c r="F310" s="41"/>
      <c r="G310" s="4" t="s">
        <v>499</v>
      </c>
      <c r="H310" s="29"/>
      <c r="I310" s="29"/>
      <c r="J310" s="30"/>
      <c r="K310" s="30"/>
      <c r="L310" s="180"/>
      <c r="M310" s="35"/>
      <c r="N310" s="71"/>
      <c r="O310" s="32"/>
      <c r="P310" s="71"/>
      <c r="Q310" s="33">
        <f>SUM(Q309)</f>
        <v>0</v>
      </c>
      <c r="R310" s="74">
        <f>SUM(R309)</f>
        <v>0</v>
      </c>
      <c r="S310" s="132"/>
      <c r="T310" s="9"/>
      <c r="U310" s="41"/>
      <c r="V310" s="27"/>
      <c r="W310" s="162"/>
      <c r="X310" s="162"/>
      <c r="Y310" s="162"/>
      <c r="Z310" s="9"/>
    </row>
    <row r="311" spans="1:26" s="8" customFormat="1" ht="27" x14ac:dyDescent="0.25">
      <c r="A311" s="89">
        <v>145</v>
      </c>
      <c r="B311" s="89"/>
      <c r="C311" s="89"/>
      <c r="D311" s="89"/>
      <c r="E311" s="89"/>
      <c r="F311" s="41" t="s">
        <v>165</v>
      </c>
      <c r="G311" s="99" t="s">
        <v>164</v>
      </c>
      <c r="H311" s="29">
        <v>4</v>
      </c>
      <c r="I311" s="29">
        <v>8</v>
      </c>
      <c r="J311" s="30" t="s">
        <v>171</v>
      </c>
      <c r="K311" s="5"/>
      <c r="L311" s="189"/>
      <c r="M311" s="128"/>
      <c r="N311" s="152"/>
      <c r="O311" s="51"/>
      <c r="P311" s="94"/>
      <c r="Q311" s="33">
        <f>I311*L311</f>
        <v>0</v>
      </c>
      <c r="R311" s="33">
        <f>I311*N311</f>
        <v>0</v>
      </c>
      <c r="S311" s="128"/>
      <c r="T311" s="128"/>
      <c r="U311" s="128"/>
      <c r="V311" s="159"/>
      <c r="W311" s="162"/>
      <c r="X311" s="162"/>
      <c r="Y311" s="162"/>
      <c r="Z311" s="10"/>
    </row>
    <row r="312" spans="1:26" s="8" customFormat="1" x14ac:dyDescent="0.25">
      <c r="A312" s="10">
        <v>145</v>
      </c>
      <c r="B312" s="10"/>
      <c r="C312" s="10"/>
      <c r="D312" s="10"/>
      <c r="E312" s="10"/>
      <c r="F312" s="41"/>
      <c r="G312" s="4" t="s">
        <v>500</v>
      </c>
      <c r="H312" s="29"/>
      <c r="I312" s="29"/>
      <c r="J312" s="30"/>
      <c r="K312" s="30"/>
      <c r="L312" s="180"/>
      <c r="M312" s="35"/>
      <c r="N312" s="71"/>
      <c r="O312" s="32"/>
      <c r="P312" s="71"/>
      <c r="Q312" s="33">
        <f>SUM(Q311)</f>
        <v>0</v>
      </c>
      <c r="R312" s="74">
        <f>SUM(R311)</f>
        <v>0</v>
      </c>
      <c r="S312" s="132"/>
      <c r="T312" s="9"/>
      <c r="U312" s="41"/>
      <c r="V312" s="27"/>
      <c r="W312" s="162"/>
      <c r="X312" s="162"/>
      <c r="Y312" s="162"/>
      <c r="Z312" s="9"/>
    </row>
    <row r="313" spans="1:26" s="8" customFormat="1" ht="81" x14ac:dyDescent="0.25">
      <c r="A313" s="89">
        <v>146</v>
      </c>
      <c r="B313" s="89"/>
      <c r="C313" s="89"/>
      <c r="D313" s="89"/>
      <c r="E313" s="89"/>
      <c r="F313" s="41" t="s">
        <v>530</v>
      </c>
      <c r="G313" s="99" t="s">
        <v>166</v>
      </c>
      <c r="H313" s="29">
        <v>4</v>
      </c>
      <c r="I313" s="29">
        <v>8</v>
      </c>
      <c r="J313" s="30" t="s">
        <v>171</v>
      </c>
      <c r="K313" s="5"/>
      <c r="L313" s="189"/>
      <c r="M313" s="128"/>
      <c r="N313" s="152"/>
      <c r="O313" s="51"/>
      <c r="P313" s="94"/>
      <c r="Q313" s="33">
        <f>I313*L313</f>
        <v>0</v>
      </c>
      <c r="R313" s="33">
        <f>I313*N313</f>
        <v>0</v>
      </c>
      <c r="S313" s="128"/>
      <c r="T313" s="128"/>
      <c r="U313" s="128"/>
      <c r="V313" s="159"/>
      <c r="W313" s="162"/>
      <c r="X313" s="162"/>
      <c r="Y313" s="162"/>
      <c r="Z313" s="10"/>
    </row>
    <row r="314" spans="1:26" s="8" customFormat="1" x14ac:dyDescent="0.25">
      <c r="A314" s="10">
        <v>146</v>
      </c>
      <c r="B314" s="10"/>
      <c r="C314" s="10"/>
      <c r="D314" s="10"/>
      <c r="E314" s="10"/>
      <c r="F314" s="41"/>
      <c r="G314" s="4" t="s">
        <v>501</v>
      </c>
      <c r="H314" s="29"/>
      <c r="I314" s="29"/>
      <c r="J314" s="30"/>
      <c r="K314" s="30"/>
      <c r="L314" s="180"/>
      <c r="M314" s="35"/>
      <c r="N314" s="71"/>
      <c r="O314" s="32"/>
      <c r="P314" s="71"/>
      <c r="Q314" s="33">
        <f>SUM(Q313)</f>
        <v>0</v>
      </c>
      <c r="R314" s="74">
        <f>SUM(R313)</f>
        <v>0</v>
      </c>
      <c r="S314" s="132"/>
      <c r="T314" s="9"/>
      <c r="U314" s="41"/>
      <c r="V314" s="27"/>
      <c r="W314" s="162"/>
      <c r="X314" s="162"/>
      <c r="Y314" s="162"/>
      <c r="Z314" s="9"/>
    </row>
    <row r="315" spans="1:26" s="8" customFormat="1" ht="409.5" x14ac:dyDescent="0.25">
      <c r="A315" s="10">
        <v>147</v>
      </c>
      <c r="B315" s="10"/>
      <c r="C315" s="4" t="s">
        <v>167</v>
      </c>
      <c r="D315" s="4" t="s">
        <v>168</v>
      </c>
      <c r="E315" s="4" t="s">
        <v>169</v>
      </c>
      <c r="F315" s="41" t="s">
        <v>170</v>
      </c>
      <c r="G315" s="99" t="s">
        <v>208</v>
      </c>
      <c r="H315" s="29">
        <v>1500</v>
      </c>
      <c r="I315" s="29">
        <v>3000</v>
      </c>
      <c r="J315" s="30" t="s">
        <v>171</v>
      </c>
      <c r="K315" s="30"/>
      <c r="L315" s="180"/>
      <c r="M315" s="31"/>
      <c r="N315" s="32"/>
      <c r="O315" s="32"/>
      <c r="P315" s="32"/>
      <c r="Q315" s="33">
        <f>I315*L315</f>
        <v>0</v>
      </c>
      <c r="R315" s="33">
        <f>I315*N315</f>
        <v>0</v>
      </c>
      <c r="S315" s="34"/>
      <c r="T315" s="6"/>
      <c r="U315" s="4"/>
      <c r="V315" s="155"/>
      <c r="W315" s="162"/>
      <c r="X315" s="162"/>
      <c r="Y315" s="162"/>
      <c r="Z315" s="4"/>
    </row>
    <row r="316" spans="1:26" s="8" customFormat="1" x14ac:dyDescent="0.25">
      <c r="A316" s="10">
        <v>147</v>
      </c>
      <c r="B316" s="10"/>
      <c r="C316" s="10"/>
      <c r="D316" s="10"/>
      <c r="E316" s="10"/>
      <c r="F316" s="41"/>
      <c r="G316" s="4" t="s">
        <v>502</v>
      </c>
      <c r="H316" s="29"/>
      <c r="I316" s="29"/>
      <c r="J316" s="30"/>
      <c r="K316" s="30"/>
      <c r="L316" s="180"/>
      <c r="M316" s="35"/>
      <c r="N316" s="31"/>
      <c r="O316" s="32"/>
      <c r="P316" s="31"/>
      <c r="Q316" s="33">
        <f>SUM(Q315)</f>
        <v>0</v>
      </c>
      <c r="R316" s="33">
        <f>SUM(R315)</f>
        <v>0</v>
      </c>
      <c r="S316" s="132"/>
      <c r="T316" s="9"/>
      <c r="U316" s="41"/>
      <c r="V316" s="27"/>
      <c r="W316" s="162"/>
      <c r="X316" s="162"/>
      <c r="Y316" s="162"/>
      <c r="Z316" s="9"/>
    </row>
    <row r="320" spans="1:26" x14ac:dyDescent="0.25">
      <c r="G320" s="5" t="s">
        <v>541</v>
      </c>
    </row>
    <row r="322" spans="7:7" x14ac:dyDescent="0.25">
      <c r="G322" s="5" t="s">
        <v>542</v>
      </c>
    </row>
  </sheetData>
  <mergeCells count="3">
    <mergeCell ref="W3:X3"/>
    <mergeCell ref="Y3:Y4"/>
    <mergeCell ref="W4:X4"/>
  </mergeCells>
  <phoneticPr fontId="7" type="noConversion"/>
  <dataValidations count="1">
    <dataValidation type="decimal" operator="greaterThan" allowBlank="1" showErrorMessage="1" errorTitle="Pozitvno decimalno število" error="Vnesete lahko samo pozitivna decimalna števila" sqref="W238:X243 W298:X298" xr:uid="{00000000-0002-0000-0000-000000000000}">
      <formula1>0</formula1>
      <formula2>2147483647</formula2>
    </dataValidation>
  </dataValidations>
  <pageMargins left="0.70833333333333304" right="0.70833333333333304" top="0.74861111111111101" bottom="0.74861111111111101" header="0.31527777777777799" footer="0.31527777777777799"/>
  <pageSetup paperSize="9" scale="34" fitToHeight="0" orientation="landscape" verticalDpi="300" r:id="rId1"/>
  <headerFooter>
    <oddHeader>&amp;C&amp;A</oddHeader>
    <oddFooter>&amp;CStran &amp;P od &amp;N</oddFooter>
  </headerFooter>
</worksheet>
</file>

<file path=docProps/app.xml><?xml version="1.0" encoding="utf-8"?>
<Properties xmlns="http://schemas.openxmlformats.org/officeDocument/2006/extended-properties" xmlns:vt="http://schemas.openxmlformats.org/officeDocument/2006/docPropsVTypes">
  <Template/>
  <TotalTime>614</TotalTime>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OBR_10</vt:lpstr>
      <vt:lpstr>OBR_10!Tiskanje_naslovov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Sandra Drljič</dc:creator>
  <dc:description/>
  <cp:lastModifiedBy>Špeglič Sabina</cp:lastModifiedBy>
  <cp:revision>4</cp:revision>
  <cp:lastPrinted>2025-07-10T11:45:48Z</cp:lastPrinted>
  <dcterms:created xsi:type="dcterms:W3CDTF">2021-07-12T09:36:00Z</dcterms:created>
  <dcterms:modified xsi:type="dcterms:W3CDTF">2025-07-10T12:21:51Z</dcterms:modified>
  <dc:language>sl-SI</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1033-11.2.0.9396</vt:lpwstr>
  </property>
</Properties>
</file>